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планирования\ВАЖНОЕ\ИПР\ИП_отчет\_Отчет_ДЭР_114\2021\_Отчет_2021_год_ОИВ\на отправку\"/>
    </mc:Choice>
  </mc:AlternateContent>
  <xr:revisionPtr revIDLastSave="0" documentId="8_{01937993-6462-42CE-A11E-FDDF4FE0092F}" xr6:coauthVersionLast="47" xr6:coauthVersionMax="47" xr10:uidLastSave="{00000000-0000-0000-0000-000000000000}"/>
  <bookViews>
    <workbookView xWindow="-110" yWindow="-110" windowWidth="38620" windowHeight="21220" tabRatio="602" xr2:uid="{00000000-000D-0000-FFFF-FFFF00000000}"/>
  </bookViews>
  <sheets>
    <sheet name="Прил.7.1" sheetId="1" r:id="rId1"/>
    <sheet name="Прил.7.2" sheetId="2" r:id="rId2"/>
    <sheet name="Прил.8" sheetId="3" r:id="rId3"/>
    <sheet name="Прил.9" sheetId="4" r:id="rId4"/>
    <sheet name="Прил.12" sheetId="5" r:id="rId5"/>
    <sheet name="Прил.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CST11">[1]MAIN!$A$106:$IV$106</definedName>
    <definedName name="___CST12">[1]MAIN!$A$116:$IV$116</definedName>
    <definedName name="___CST13">[1]MAIN!$A$126:$IV$126</definedName>
    <definedName name="___CST14">[1]MAIN!$A$346:$IV$346</definedName>
    <definedName name="___CST15">[1]MAIN!$A$1198:$IV$1198</definedName>
    <definedName name="___CST21">[1]MAIN!$A$109:$IV$109</definedName>
    <definedName name="___CST22">[1]MAIN!$A$119:$IV$119</definedName>
    <definedName name="___CST23">[1]MAIN!$A$129:$IV$129</definedName>
    <definedName name="___CST24">[1]MAIN!$A$349:$IV$349</definedName>
    <definedName name="___CST25">[1]MAIN!$A$1200:$IV$1200</definedName>
    <definedName name="___FXA1">[1]MAIN!$A$261:$IV$261</definedName>
    <definedName name="___FXA11">[1]MAIN!$A$1204:$IV$1204</definedName>
    <definedName name="___FXA2">[1]MAIN!$A$280:$IV$280</definedName>
    <definedName name="___FXA21">[1]MAIN!$A$1206:$IV$1206</definedName>
    <definedName name="___IRR1">[1]MAIN!$D$1013</definedName>
    <definedName name="___KRD1">[1]MAIN!$A$524:$IV$524</definedName>
    <definedName name="___KRD2">[1]MAIN!$A$552:$IV$552</definedName>
    <definedName name="___LIS1">[1]MAIN!$A$325:$IV$325</definedName>
    <definedName name="___NPV1">[1]MAIN!$D$1004</definedName>
    <definedName name="___PR11">[1]MAIN!$A$66:$IV$66</definedName>
    <definedName name="___PR12">[1]MAIN!$A$76:$IV$76</definedName>
    <definedName name="___PR13">[1]MAIN!$A$86:$IV$86</definedName>
    <definedName name="___PR14">[1]MAIN!$A$1194:$IV$1194</definedName>
    <definedName name="___PR21">[1]MAIN!$A$69:$IV$69</definedName>
    <definedName name="___PR22">[1]MAIN!$A$79:$IV$79</definedName>
    <definedName name="___PR23">[1]MAIN!$A$89:$IV$89</definedName>
    <definedName name="___PR24">[1]MAIN!$A$1196:$IV$1196</definedName>
    <definedName name="___RAZ1">#REF!</definedName>
    <definedName name="___RAZ2">#REF!</definedName>
    <definedName name="___RAZ3">#REF!</definedName>
    <definedName name="___SAL1">[1]MAIN!$A$151:$IV$151</definedName>
    <definedName name="___SAL2">[1]MAIN!$A$161:$IV$161</definedName>
    <definedName name="___SAL3">[1]MAIN!$A$171:$IV$171</definedName>
    <definedName name="___SAL4">[1]MAIN!$A$181:$IV$181</definedName>
    <definedName name="___tab1">[1]MAIN!$A$33:$AL$60</definedName>
    <definedName name="___tab10">[1]MAIN!$A$241:$AL$299</definedName>
    <definedName name="___tab11">[1]MAIN!$A$301:$AL$337</definedName>
    <definedName name="___tab12">[1]MAIN!$A$339:$AL$401</definedName>
    <definedName name="___tab13">[1]MAIN!$A$403:$AL$437</definedName>
    <definedName name="___tab14">[1]MAIN!$A$439:$AL$481</definedName>
    <definedName name="___tab15">[1]MAIN!$A$483:$AL$528</definedName>
    <definedName name="___tab16">[1]MAIN!$A$530:$AL$556</definedName>
    <definedName name="___tab17">[1]MAIN!$A$558:$AL$588</definedName>
    <definedName name="___tab18">[1]MAIN!$A$590:$AL$701</definedName>
    <definedName name="___tab19">[1]MAIN!$A$703:$AL$727</definedName>
    <definedName name="___tab2">[1]MAIN!$A$62:$AL$70</definedName>
    <definedName name="___tab20">[1]MAIN!$A$729:$AL$774</definedName>
    <definedName name="___tab21">[1]MAIN!$A$776:$AL$807</definedName>
    <definedName name="___tab22">[1]MAIN!$A$809:$AL$822</definedName>
    <definedName name="___tab23">[1]MAIN!$A$824:$AL$847</definedName>
    <definedName name="___tab24">[1]MAIN!$A$849:$AL$878</definedName>
    <definedName name="___tab25">[1]MAIN!$A$880:$AK$929</definedName>
    <definedName name="___tab26">[1]MAIN!$A$932:$AK$956</definedName>
    <definedName name="___tab27">[1]MAIN!$A$958:$AL$1027</definedName>
    <definedName name="___tab28">[1]MAIN!$A$1029:$AL$1088</definedName>
    <definedName name="___tab29">[1]MAIN!$A$1090:$AL$1139</definedName>
    <definedName name="___tab3">[1]MAIN!$A$72:$AL$80</definedName>
    <definedName name="___tab30">[1]MAIN!$A$1141:$AL$1184</definedName>
    <definedName name="___tab31">[1]MAIN!$A$1186:$AK$1206</definedName>
    <definedName name="___tab4">[1]MAIN!$A$82:$AL$100</definedName>
    <definedName name="___tab5">[1]MAIN!$A$102:$AL$110</definedName>
    <definedName name="___tab6">[1]MAIN!$A$112:$AL$120</definedName>
    <definedName name="___tab7">[1]MAIN!$A$122:$AL$140</definedName>
    <definedName name="___tab8">[1]MAIN!$A$142:$AL$190</definedName>
    <definedName name="___tab9">[1]MAIN!$A$192:$AL$239</definedName>
    <definedName name="___TXS1">[1]MAIN!$A$647:$IV$647</definedName>
    <definedName name="___TXS11">[1]MAIN!$A$1105:$IV$1105</definedName>
    <definedName name="___TXS2">[1]MAIN!$A$680:$IV$680</definedName>
    <definedName name="___TXS21">[1]MAIN!$A$1111:$IV$1111</definedName>
    <definedName name="___VC1">[1]MAIN!$F$1249:$AL$1249</definedName>
    <definedName name="___VC2">[1]MAIN!$F$1250:$AL$1250</definedName>
    <definedName name="__CST11">[2]MAIN!$A$106:$IV$106</definedName>
    <definedName name="__CST12">[2]MAIN!$A$116:$IV$116</definedName>
    <definedName name="__CST13">[2]MAIN!$A$126:$IV$126</definedName>
    <definedName name="__CST14">[2]MAIN!$A$346:$IV$346</definedName>
    <definedName name="__CST15">[2]MAIN!$A$1198:$IV$1198</definedName>
    <definedName name="__CST21">[2]MAIN!$A$109:$IV$109</definedName>
    <definedName name="__CST22">[2]MAIN!$A$119:$IV$119</definedName>
    <definedName name="__CST23">[2]MAIN!$A$129:$IV$129</definedName>
    <definedName name="__CST24">[2]MAIN!$A$349:$IV$349</definedName>
    <definedName name="__CST25">[2]MAIN!$A$1200:$IV$1200</definedName>
    <definedName name="__FXA1">[2]MAIN!$A$261:$IV$261</definedName>
    <definedName name="__FXA11">[2]MAIN!$A$1204:$IV$1204</definedName>
    <definedName name="__FXA2">[2]MAIN!$A$280:$IV$280</definedName>
    <definedName name="__FXA21">[2]MAIN!$A$1206:$IV$1206</definedName>
    <definedName name="__IRR1">[2]MAIN!$D$1013</definedName>
    <definedName name="__KRD1">[2]MAIN!$A$524:$IV$524</definedName>
    <definedName name="__KRD2">[2]MAIN!$A$552:$IV$552</definedName>
    <definedName name="__LIS1">[2]MAIN!$A$325:$IV$325</definedName>
    <definedName name="__NPV1">[2]MAIN!$D$1004</definedName>
    <definedName name="__PR11">[2]MAIN!$A$66:$IV$66</definedName>
    <definedName name="__PR12">[2]MAIN!$A$76:$IV$76</definedName>
    <definedName name="__PR13">[2]MAIN!$A$86:$IV$86</definedName>
    <definedName name="__PR14">[2]MAIN!$A$1194:$IV$1194</definedName>
    <definedName name="__PR21">[2]MAIN!$A$69:$IV$69</definedName>
    <definedName name="__PR22">[2]MAIN!$A$79:$IV$79</definedName>
    <definedName name="__PR23">[2]MAIN!$A$89:$IV$89</definedName>
    <definedName name="__PR24">[2]MAIN!$A$1196:$IV$1196</definedName>
    <definedName name="__RAZ1">#REF!</definedName>
    <definedName name="__RAZ2">#REF!</definedName>
    <definedName name="__RAZ3">#REF!</definedName>
    <definedName name="__SAL1">[2]MAIN!$A$151:$IV$151</definedName>
    <definedName name="__SAL2">[2]MAIN!$A$161:$IV$161</definedName>
    <definedName name="__SAL3">[2]MAIN!$A$171:$IV$171</definedName>
    <definedName name="__SAL4">[2]MAIN!$A$181:$IV$181</definedName>
    <definedName name="__tab1">[2]MAIN!$A$33:$AL$60</definedName>
    <definedName name="__tab10">[2]MAIN!$A$241:$AL$299</definedName>
    <definedName name="__tab11">[2]MAIN!$A$301:$AL$337</definedName>
    <definedName name="__tab12">[2]MAIN!$A$339:$AL$401</definedName>
    <definedName name="__tab13">[2]MAIN!$A$403:$AL$437</definedName>
    <definedName name="__tab14">[2]MAIN!$A$439:$AL$481</definedName>
    <definedName name="__tab15">[2]MAIN!$A$483:$AL$528</definedName>
    <definedName name="__tab16">[2]MAIN!$A$530:$AL$556</definedName>
    <definedName name="__tab17">[2]MAIN!$A$558:$AL$588</definedName>
    <definedName name="__tab18">[2]MAIN!$A$590:$AL$701</definedName>
    <definedName name="__tab19">[2]MAIN!$A$703:$AL$727</definedName>
    <definedName name="__tab2">[2]MAIN!$A$62:$AL$70</definedName>
    <definedName name="__tab20">[2]MAIN!$A$729:$AL$774</definedName>
    <definedName name="__tab21">[2]MAIN!$A$776:$AL$807</definedName>
    <definedName name="__tab22">[2]MAIN!$A$809:$AL$822</definedName>
    <definedName name="__tab23">[2]MAIN!$A$824:$AL$847</definedName>
    <definedName name="__tab24">[2]MAIN!$A$849:$AL$878</definedName>
    <definedName name="__tab25">[2]MAIN!$A$880:$AK$929</definedName>
    <definedName name="__tab26">[2]MAIN!$A$932:$AK$956</definedName>
    <definedName name="__tab27">[2]MAIN!$A$958:$AL$1027</definedName>
    <definedName name="__tab28">[2]MAIN!$A$1029:$AL$1088</definedName>
    <definedName name="__tab29">[2]MAIN!$A$1090:$AL$1139</definedName>
    <definedName name="__tab3">[2]MAIN!$A$72:$AL$80</definedName>
    <definedName name="__tab30">[2]MAIN!$A$1141:$AL$1184</definedName>
    <definedName name="__tab31">[2]MAIN!$A$1186:$AK$1206</definedName>
    <definedName name="__tab4">[2]MAIN!$A$82:$AL$100</definedName>
    <definedName name="__tab5">[2]MAIN!$A$102:$AL$110</definedName>
    <definedName name="__tab6">[2]MAIN!$A$112:$AL$120</definedName>
    <definedName name="__tab7">[2]MAIN!$A$122:$AL$140</definedName>
    <definedName name="__tab8">[2]MAIN!$A$142:$AL$190</definedName>
    <definedName name="__tab9">[2]MAIN!$A$192:$AL$239</definedName>
    <definedName name="__TXS1">[2]MAIN!$A$647:$IV$647</definedName>
    <definedName name="__TXS11">[2]MAIN!$A$1105:$IV$1105</definedName>
    <definedName name="__TXS2">[2]MAIN!$A$680:$IV$680</definedName>
    <definedName name="__TXS21">[2]MAIN!$A$1111:$IV$1111</definedName>
    <definedName name="__VC1">[2]MAIN!$F$1249:$AL$1249</definedName>
    <definedName name="__VC2">[2]MAIN!$F$1250:$AL$1250</definedName>
    <definedName name="_1">[3]exp_04!#REF!</definedName>
    <definedName name="_CST11">[4]MAIN!$A$106:$IV$106</definedName>
    <definedName name="_CST12">[4]MAIN!$A$116:$IV$116</definedName>
    <definedName name="_CST13">[4]MAIN!$A$126:$IV$126</definedName>
    <definedName name="_CST14">[4]MAIN!$A$346:$IV$346</definedName>
    <definedName name="_CST15">[4]MAIN!$A$1198:$IV$1198</definedName>
    <definedName name="_CST21">[4]MAIN!$A$109:$IV$109</definedName>
    <definedName name="_CST22">[4]MAIN!$A$119:$IV$119</definedName>
    <definedName name="_CST23">[4]MAIN!$A$129:$IV$129</definedName>
    <definedName name="_CST24">[4]MAIN!$A$349:$IV$349</definedName>
    <definedName name="_CST25">[4]MAIN!$A$1200:$IV$1200</definedName>
    <definedName name="_FXA1">[4]MAIN!$A$261:$IV$261</definedName>
    <definedName name="_FXA11">[4]MAIN!$A$1204:$IV$1204</definedName>
    <definedName name="_FXA2">[4]MAIN!$A$280:$IV$280</definedName>
    <definedName name="_FXA21">[4]MAIN!$A$1206:$IV$1206</definedName>
    <definedName name="_IRR1">[4]MAIN!$D$1013</definedName>
    <definedName name="_KRD1">[4]MAIN!$A$524:$IV$524</definedName>
    <definedName name="_KRD2">[4]MAIN!$A$552:$IV$552</definedName>
    <definedName name="_LIS1">[4]MAIN!$A$325:$IV$325</definedName>
    <definedName name="_NPV1">[4]MAIN!$D$1004</definedName>
    <definedName name="_PR11">[4]MAIN!$A$66:$IV$66</definedName>
    <definedName name="_PR12">[4]MAIN!$A$76:$IV$76</definedName>
    <definedName name="_PR13">[4]MAIN!$A$86:$IV$86</definedName>
    <definedName name="_PR14">[4]MAIN!$A$1194:$IV$1194</definedName>
    <definedName name="_PR21">[4]MAIN!$A$69:$IV$69</definedName>
    <definedName name="_PR22">[4]MAIN!$A$79:$IV$79</definedName>
    <definedName name="_PR23">[4]MAIN!$A$89:$IV$89</definedName>
    <definedName name="_PR24">[4]MAIN!$A$1196:$IV$1196</definedName>
    <definedName name="_RAZ1">#REF!</definedName>
    <definedName name="_RAZ2">#REF!</definedName>
    <definedName name="_RAZ3">#REF!</definedName>
    <definedName name="_SAL1">[4]MAIN!$A$151:$IV$151</definedName>
    <definedName name="_SAL2">[4]MAIN!$A$161:$IV$161</definedName>
    <definedName name="_SAL3">[4]MAIN!$A$171:$IV$171</definedName>
    <definedName name="_SAL4">[4]MAIN!$A$181:$IV$181</definedName>
    <definedName name="_tab1">[4]MAIN!$A$33:$AL$60</definedName>
    <definedName name="_tab10">[4]MAIN!$A$241:$AL$299</definedName>
    <definedName name="_tab11">[4]MAIN!$A$301:$AL$337</definedName>
    <definedName name="_tab12">[4]MAIN!$A$339:$AL$401</definedName>
    <definedName name="_tab13">[4]MAIN!$A$403:$AL$437</definedName>
    <definedName name="_tab14">[4]MAIN!$A$439:$AL$481</definedName>
    <definedName name="_tab15">[4]MAIN!$A$483:$AL$528</definedName>
    <definedName name="_tab16">[4]MAIN!$A$530:$AL$556</definedName>
    <definedName name="_tab17">[4]MAIN!$A$558:$AL$588</definedName>
    <definedName name="_tab18">[4]MAIN!$A$590:$AL$701</definedName>
    <definedName name="_tab19">[4]MAIN!$A$703:$AL$727</definedName>
    <definedName name="_tab2">[4]MAIN!$A$62:$AL$70</definedName>
    <definedName name="_tab20">[4]MAIN!$A$729:$AL$774</definedName>
    <definedName name="_tab21">[4]MAIN!$A$776:$AL$807</definedName>
    <definedName name="_tab22">[4]MAIN!$A$809:$AL$822</definedName>
    <definedName name="_tab23">[4]MAIN!$A$824:$AL$847</definedName>
    <definedName name="_tab24">[4]MAIN!$A$849:$AL$878</definedName>
    <definedName name="_tab25">[4]MAIN!$A$880:$AK$929</definedName>
    <definedName name="_tab26">[4]MAIN!$A$932:$AK$956</definedName>
    <definedName name="_tab27">[4]MAIN!$A$958:$AL$1027</definedName>
    <definedName name="_tab28">[4]MAIN!$A$1029:$AL$1088</definedName>
    <definedName name="_tab29">[4]MAIN!$A$1090:$AL$1139</definedName>
    <definedName name="_tab3">[4]MAIN!$A$72:$AL$80</definedName>
    <definedName name="_tab30">[4]MAIN!$A$1141:$AL$1184</definedName>
    <definedName name="_tab31">[4]MAIN!$A$1186:$AK$1206</definedName>
    <definedName name="_tab4">[4]MAIN!$A$82:$AL$100</definedName>
    <definedName name="_tab5">[4]MAIN!$A$102:$AL$110</definedName>
    <definedName name="_tab6">[4]MAIN!$A$112:$AL$120</definedName>
    <definedName name="_tab7">[4]MAIN!$A$122:$AL$140</definedName>
    <definedName name="_tab8">[4]MAIN!$A$142:$AL$190</definedName>
    <definedName name="_tab9">[4]MAIN!$A$192:$AL$239</definedName>
    <definedName name="_TXS1">[4]MAIN!$A$647:$IV$647</definedName>
    <definedName name="_TXS11">[4]MAIN!$A$1105:$IV$1105</definedName>
    <definedName name="_TXS2">[4]MAIN!$A$680:$IV$680</definedName>
    <definedName name="_TXS21">[4]MAIN!$A$1111:$IV$1111</definedName>
    <definedName name="_VC1">[4]MAIN!$F$1249:$AL$1249</definedName>
    <definedName name="_VC2">[4]MAIN!$F$1250:$AL$1250</definedName>
    <definedName name="_xlnm._FilterDatabase" localSheetId="0" hidden="1">'Прил.7.1'!$A$15:$WWD$93</definedName>
    <definedName name="_xlnm._FilterDatabase" localSheetId="1" hidden="1">'Прил.7.2'!$A$14:$AN$86</definedName>
    <definedName name="cash">[2]MAIN!$F$876:$AL$876</definedName>
    <definedName name="cash1">[2]MAIN!$F$1251:$AJ$1251</definedName>
    <definedName name="cash2">[2]MAIN!$F$1252:$AJ$1252</definedName>
    <definedName name="cashforeign">[2]MAIN!$F$845:$AL$845</definedName>
    <definedName name="cashlocal">[2]MAIN!$F$805:$AL$805</definedName>
    <definedName name="COST1">[2]MAIN!$A$105:$IV$106</definedName>
    <definedName name="COST2">[2]MAIN!$A$108:$IV$109</definedName>
    <definedName name="cur_assets">[2]MAIN!$F$899:$AK$899</definedName>
    <definedName name="cur_liab">[2]MAIN!$F$923:$AK$923</definedName>
    <definedName name="data_">[2]MAIN!$F$18</definedName>
    <definedName name="DPAYB">[2]MAIN!$D$1002</definedName>
    <definedName name="FIXASSETS1">[2]MAIN!$A$245:$IV$260</definedName>
    <definedName name="FIXASSETS2">[2]MAIN!$A$263:$IV$279</definedName>
    <definedName name="INDASS1">[2]MAIN!$F$247:$AJ$247</definedName>
    <definedName name="INDASS2">[2]MAIN!$F$265:$AJ$265</definedName>
    <definedName name="ISHOD1">#REF!</definedName>
    <definedName name="ISHOD2_1">#REF!</definedName>
    <definedName name="ISHOD2_2">#REF!</definedName>
    <definedName name="kkkkkkkkkk">[3]exp_04!#REF!</definedName>
    <definedName name="koeff1">[2]MAIN!$C$1327</definedName>
    <definedName name="koeff2">[2]MAIN!$C$1328</definedName>
    <definedName name="koeff3">[2]MAIN!$C$1329</definedName>
    <definedName name="koeff4">[2]MAIN!$C$1330</definedName>
    <definedName name="koeff5">[2]MAIN!$F$980</definedName>
    <definedName name="KREDIT1">[2]MAIN!$A$486:$IV$504</definedName>
    <definedName name="KREDIT2">[2]MAIN!$A$533:$IV$551</definedName>
    <definedName name="labor_costs">[2]MAIN!$F$187:$AL$187</definedName>
    <definedName name="Language">[2]MAIN!$F$1247</definedName>
    <definedName name="lastcolumn">[2]MAIN!$AJ$1:$AJ$65536</definedName>
    <definedName name="LISING1">[2]MAIN!$A$305:$IV$324</definedName>
    <definedName name="MAXWC">[2]MAIN!$C$1340</definedName>
    <definedName name="Method">[2]MAIN!$F$29</definedName>
    <definedName name="MINCASH">[2]MAIN!$C$1338</definedName>
    <definedName name="minlabor_costs">[2]MAIN!$F$594:$AL$594</definedName>
    <definedName name="MINPROFIT">[2]MAIN!$C$1339</definedName>
    <definedName name="Money1">[2]MAIN!$F$20</definedName>
    <definedName name="Money11">[2]MAIN!$F$21</definedName>
    <definedName name="Money2">[2]MAIN!$F$24</definedName>
    <definedName name="Money21">[2]MAIN!$F$25</definedName>
    <definedName name="MoneyR">[2]MAIN!$F$1248</definedName>
    <definedName name="npi">[2]MAIN!$F$1245:$AK$1245</definedName>
    <definedName name="NPVR">[2]MAIN!$D$1025</definedName>
    <definedName name="OTCST1">[2]MAIN!$A$200:$IV$200</definedName>
    <definedName name="OTCST2">[2]MAIN!$A$204:$IV$204</definedName>
    <definedName name="OTCST3">[2]MAIN!$A$229:$IV$229</definedName>
    <definedName name="OTHER_COST2">[2]MAIN!$A$204:$IV$204</definedName>
    <definedName name="OTHER_COST3">[2]MAIN!$A$228:$IV$229</definedName>
    <definedName name="OTHERCOST1">[2]MAIN!$A$200:$IV$200</definedName>
    <definedName name="PARAM1_1">#REF!</definedName>
    <definedName name="PARAM1_2">#REF!</definedName>
    <definedName name="PARAM2">#REF!</definedName>
    <definedName name="PARSENS1_1">[2]MAIN!$B$1344</definedName>
    <definedName name="PARSENS1_2">[2]MAIN!$C$1344</definedName>
    <definedName name="PARSENS2">[2]MAIN!$A$1355</definedName>
    <definedName name="pi">[2]MAIN!$F$16</definedName>
    <definedName name="PRINT_SENS">#REF!</definedName>
    <definedName name="PRO">[2]MAIN!#REF!</definedName>
    <definedName name="PROD1">[2]MAIN!$A$65:$IV$66</definedName>
    <definedName name="PROD2">[2]MAIN!$A$68:$IV$69</definedName>
    <definedName name="project">[2]MAIN!$A$13</definedName>
    <definedName name="RAZMER1">#REF!</definedName>
    <definedName name="RAZMER2">#REF!</definedName>
    <definedName name="RAZMER3">#REF!</definedName>
    <definedName name="Rep_cur">[2]MAIN!$F$28</definedName>
    <definedName name="revenues">[2]MAIN!$F$90:$AL$90</definedName>
    <definedName name="SALAR1">[2]MAIN!$A$146:$IV$150</definedName>
    <definedName name="SALAR2">[2]MAIN!$A$156:$IV$160</definedName>
    <definedName name="SALAR3">[2]MAIN!$A$166:$IV$170</definedName>
    <definedName name="SALAR4">[2]MAIN!$A$176:$IV$180</definedName>
    <definedName name="SAPBEXrevision" hidden="1">1</definedName>
    <definedName name="SAPBEXsysID" hidden="1">"PBW"</definedName>
    <definedName name="SAPBEXwbID" hidden="1">"4BZK38X97138MJ1YOW3F30L5V"</definedName>
    <definedName name="SENSTAB1">[2]MAIN!$A$1344:$C$1351</definedName>
    <definedName name="SENSTAB2">[2]MAIN!$A$1355:$H$1360</definedName>
    <definedName name="social">[2]MAIN!$F$627:$AJ$627</definedName>
    <definedName name="SPAYB">[2]MAIN!$D$1000</definedName>
    <definedName name="SUMMBLOCK">[2]MAIN!$A$1211:$AL$1241</definedName>
    <definedName name="tab0">[2]MAIN!$A$13:$F$30</definedName>
    <definedName name="TAXE1">[2]MAIN!$A$641:$IV$646</definedName>
    <definedName name="TAXE2">[2]MAIN!$A$674:$IV$679</definedName>
    <definedName name="tmpq">#REF!</definedName>
    <definedName name="TOTWC">[2]MAIN!$C$1341</definedName>
    <definedName name="VAT">[2]MAIN!$F$597</definedName>
    <definedName name="аморт">[3]exp_04!#REF!</definedName>
    <definedName name="АХО_1">[5]АХО!$AW$1:$AW$65536</definedName>
    <definedName name="АХО_2">[5]АХО!$AX$1:$AX$65536</definedName>
    <definedName name="АХО_3">[5]АХО!$AY$1:$AY$65536</definedName>
    <definedName name="АХО_4">[5]АХО!$AZ$1:$AZ$65536</definedName>
    <definedName name="АХО_БП">[5]АХО!$G$1:$G$65536</definedName>
    <definedName name="АХО_п">[5]АХО!$J$1:$J$65536</definedName>
    <definedName name="БУ_13.2">'[6]Смета 2013 БУ ОДУ'!$L:$L</definedName>
    <definedName name="БУ_БП">'[6]Смета 2013 БУ ОДУ'!$B:$B</definedName>
    <definedName name="в">[7]MAIN!$A$108:$IV$109</definedName>
    <definedName name="вв">[4]MAIN!$D$1002</definedName>
    <definedName name="Временные_затраты">#REF!</definedName>
    <definedName name="ГО_1">[5]ГО!$AW$1:$AW$65536</definedName>
    <definedName name="ГО_2">[5]ГО!$AX$1:$AX$65536</definedName>
    <definedName name="ГО_3">[5]ГО!$AY$1:$AY$65536</definedName>
    <definedName name="ГО_4">[5]ГО!$AZ$1:$AZ$65536</definedName>
    <definedName name="ГО_БП">[5]ГО!$G$1:$G$65536</definedName>
    <definedName name="ГО_п">[5]ГО!$J$1:$J$65536</definedName>
    <definedName name="_xlnm.Print_Titles" localSheetId="5">Прил.13!$13:$15</definedName>
    <definedName name="_xlnm.Print_Titles" localSheetId="0">'Прил.7.1'!$12:$16</definedName>
    <definedName name="_xlnm.Print_Titles" localSheetId="1">'Прил.7.2'!$11:$14</definedName>
    <definedName name="_xlnm.Print_Titles" localSheetId="2">Прил.8!$24:$26</definedName>
    <definedName name="_xlnm.Print_Titles" localSheetId="3">Прил.9!$15:$19</definedName>
    <definedName name="ЗД_1">[5]ЗД!$AX$1:$AX$65536</definedName>
    <definedName name="ЗД_2">[5]ЗД!$AY$1:$AY$65536</definedName>
    <definedName name="ЗД_3">[5]ЗД!$AZ$1:$AZ$65536</definedName>
    <definedName name="ЗД_4">[5]ЗД!$BA$1:$BA$65536</definedName>
    <definedName name="ЗД_БП">[5]ЗД!$G$1:$G$65536</definedName>
    <definedName name="ЗД_п">[5]ЗД!$J$1:$J$65536</definedName>
    <definedName name="Зимнее_удорожание" localSheetId="5">#REF!</definedName>
    <definedName name="Зимнее_удорожание" localSheetId="3">#REF!</definedName>
    <definedName name="Зимнее_удорожание">#REF!</definedName>
    <definedName name="ЗП_14" localSheetId="5">#REF!</definedName>
    <definedName name="ЗП_14" localSheetId="3">#REF!</definedName>
    <definedName name="ЗП_14">#REF!</definedName>
    <definedName name="ЗП_15" localSheetId="5">#REF!</definedName>
    <definedName name="ЗП_15" localSheetId="3">#REF!</definedName>
    <definedName name="ЗП_15">#REF!</definedName>
    <definedName name="ЗП1">[8]Лист13!$A$2</definedName>
    <definedName name="ЗП13" localSheetId="5">#REF!</definedName>
    <definedName name="ЗП13" localSheetId="3">#REF!</definedName>
    <definedName name="ЗП13">#REF!</definedName>
    <definedName name="ЗП14" localSheetId="5">#REF!</definedName>
    <definedName name="ЗП14" localSheetId="3">#REF!</definedName>
    <definedName name="ЗП14">#REF!</definedName>
    <definedName name="ЗП2">[8]Лист13!$B$2</definedName>
    <definedName name="ЗП3">[8]Лист13!$C$2</definedName>
    <definedName name="ЗП4">[8]Лист13!$D$2</definedName>
    <definedName name="ИПЦ13" localSheetId="5">#REF!</definedName>
    <definedName name="ИПЦ13" localSheetId="3">#REF!</definedName>
    <definedName name="ИПЦ13">#REF!</definedName>
    <definedName name="ИПЦ14" localSheetId="5">#REF!</definedName>
    <definedName name="ИПЦ14" localSheetId="3">#REF!</definedName>
    <definedName name="ИПЦ14">#REF!</definedName>
    <definedName name="ИПЦ15" localSheetId="5">#REF!</definedName>
    <definedName name="ИПЦ15" localSheetId="3">#REF!</definedName>
    <definedName name="ИПЦ15">#REF!</definedName>
    <definedName name="ИТ_1">[5]ИТ!$AW$1:$AW$65536</definedName>
    <definedName name="ИТ_2">[5]ИТ!$AX$1:$AX$65536</definedName>
    <definedName name="ИТ_3">[5]ИТ!$AY$1:$AY$65536</definedName>
    <definedName name="ИТ_4">[5]ИТ!$AZ$1:$AZ$65536</definedName>
    <definedName name="ИТ_БП">[5]ИТ!$G$1:$G$65536</definedName>
    <definedName name="ИТ_п">[5]ИТ!$J$1:$J$65536</definedName>
    <definedName name="ИЦИТ13" localSheetId="5">#REF!</definedName>
    <definedName name="ИЦИТ13" localSheetId="3">#REF!</definedName>
    <definedName name="ИЦИТ13">#REF!</definedName>
    <definedName name="ИЦИТ14" localSheetId="5">#REF!</definedName>
    <definedName name="ИЦИТ14" localSheetId="3">#REF!</definedName>
    <definedName name="ИЦИТ14">#REF!</definedName>
    <definedName name="ИЦИТ15" localSheetId="5">#REF!</definedName>
    <definedName name="ИЦИТ15" localSheetId="3">#REF!</definedName>
    <definedName name="ИЦИТ15">#REF!</definedName>
    <definedName name="ИЦПР13">#REF!</definedName>
    <definedName name="ИЦПР14">#REF!</definedName>
    <definedName name="ИЦПР15">#REF!</definedName>
    <definedName name="ИЦЭ13">#REF!</definedName>
    <definedName name="ИЦЭ14">#REF!</definedName>
    <definedName name="ИЦЭ15">#REF!</definedName>
    <definedName name="йцу">[4]MAIN!$A$106:$IV$106</definedName>
    <definedName name="К_13.1">'[9]Смета 2013 БУ косвенные'!$J:$J</definedName>
    <definedName name="К_13.2">'[9]Смета 2013 БУ косвенные'!$T:$T</definedName>
    <definedName name="К_13.3">'[9]Смета 2013 БУ косвенные'!$AD:$AD</definedName>
    <definedName name="К_13.4">'[9]Смета 2013 БУ косвенные'!$AN:$AN</definedName>
    <definedName name="К_БУБП">'[9]Смета 2013 БУ косвенные'!$B:$B</definedName>
    <definedName name="К_ОДУ1_13" localSheetId="5">#REF!</definedName>
    <definedName name="К_ОДУ1_13" localSheetId="3">#REF!</definedName>
    <definedName name="К_ОДУ1_13">#REF!</definedName>
    <definedName name="К_ОДУ2_13" localSheetId="5">#REF!</definedName>
    <definedName name="К_ОДУ2_13" localSheetId="3">#REF!</definedName>
    <definedName name="К_ОДУ2_13">#REF!</definedName>
    <definedName name="кеш">[2]MAIN!$F$876:$AL$876</definedName>
    <definedName name="кеш1">[2]MAIN!$F$1251:$AJ$1251</definedName>
    <definedName name="кеш2">[2]MAIN!$F$1252:$AJ$1252</definedName>
    <definedName name="лим">[10]exp_04!#REF!</definedName>
    <definedName name="м43" localSheetId="5">#REF!</definedName>
    <definedName name="м43" localSheetId="3">#REF!</definedName>
    <definedName name="м43">#REF!</definedName>
    <definedName name="название" localSheetId="5">#REF!</definedName>
    <definedName name="название" localSheetId="3">#REF!</definedName>
    <definedName name="название">#REF!</definedName>
    <definedName name="НДС" localSheetId="5">#REF!</definedName>
    <definedName name="НДС" localSheetId="3">#REF!</definedName>
    <definedName name="НДС">#REF!</definedName>
    <definedName name="Непредвиденные_расходы">#REF!</definedName>
    <definedName name="_xlnm.Print_Area" localSheetId="4">Прил.12!$A$1:$DA$50</definedName>
    <definedName name="_xlnm.Print_Area" localSheetId="1">'Прил.7.2'!$A$1:$AK$100</definedName>
    <definedName name="_xlnm.Print_Area" localSheetId="2">Прил.8!$A$1:$M$56</definedName>
    <definedName name="_xlnm.Print_Area" localSheetId="3">Прил.9!$A$2:$AA$91</definedName>
    <definedName name="ОДУ1_13.1">'[9]Смета 2013 БУ прямые ОДУ-1'!$J:$J</definedName>
    <definedName name="ОДУ1_13.2">'[9]Смета 2013 БУ прямые ОДУ-1'!$V:$V</definedName>
    <definedName name="ОДУ1_13.3">'[9]Смета 2013 БУ прямые ОДУ-1'!$AH:$AH</definedName>
    <definedName name="ОДУ1_13.4">'[9]Смета 2013 БУ прямые ОДУ-1'!$AT:$AT</definedName>
    <definedName name="ОДУ1_БУБП">'[9]Смета 2013 БУ прямые ОДУ-1'!$B:$B</definedName>
    <definedName name="ОДУ1ИА1" localSheetId="5">#REF!</definedName>
    <definedName name="ОДУ1ИА1" localSheetId="3">#REF!</definedName>
    <definedName name="ОДУ1ИА1">#REF!</definedName>
    <definedName name="ОДУ1ИА2" localSheetId="5">#REF!</definedName>
    <definedName name="ОДУ1ИА2" localSheetId="3">#REF!</definedName>
    <definedName name="ОДУ1ИА2">#REF!</definedName>
    <definedName name="ОДУ1ИА3" localSheetId="5">#REF!</definedName>
    <definedName name="ОДУ1ИА3" localSheetId="3">#REF!</definedName>
    <definedName name="ОДУ1ИА3">#REF!</definedName>
    <definedName name="ОДУ1ИА4">#REF!</definedName>
    <definedName name="ОДУ1Ф1">#REF!</definedName>
    <definedName name="ОДУ1Ф2">#REF!</definedName>
    <definedName name="ОДУ1Ф3">#REF!</definedName>
    <definedName name="ОДУ1Ф4">#REF!</definedName>
    <definedName name="ОДУ2ИА1">'[5]Вводная информация'!$B$5</definedName>
    <definedName name="ОДУ2ИА2">'[5]Вводная информация'!$C$5</definedName>
    <definedName name="ОДУ2ИА3">'[5]Вводная информация'!$D$5</definedName>
    <definedName name="ОДУ2ИА4">'[5]Вводная информация'!$E$5</definedName>
    <definedName name="ОП_1">[5]ОП!$AX$1:$AX$65536</definedName>
    <definedName name="ОП_2">[5]ОП!$AY$1:$AY$65536</definedName>
    <definedName name="ОП_3">[5]ОП!$AZ$1:$AZ$65536</definedName>
    <definedName name="ОП_4">[5]ОП!$BA$1:$BA$65536</definedName>
    <definedName name="ОП_БП">[5]ОП!$F$1:$F$65536</definedName>
    <definedName name="ОП_п">[5]ОП!$I$1:$I$65536</definedName>
    <definedName name="ОТП_БП">'[5]Кос ОТП ИА'!$F$1:$F$65536</definedName>
    <definedName name="ОТП_К_1">'[5]Кос ОТП ИА'!$Q$1:$Q$65536</definedName>
    <definedName name="ОТП_К_2">'[5]Кос ОТП ИА'!$R$1:$R$65536</definedName>
    <definedName name="ОТП_К_3">'[5]Кос ОТП ИА'!$S$1:$S$65536</definedName>
    <definedName name="ОТП_К_4">'[5]Кос ОТП ИА'!$T$1:$T$65536</definedName>
    <definedName name="ОТП_ОДУ1_1">'[5]ОДУ1 ОТП ИА'!$Q$1:$Q$65536</definedName>
    <definedName name="ОТП_ОДУ1_2">'[5]ОДУ1 ОТП ИА'!$R$1:$R$65536</definedName>
    <definedName name="ОТП_ОДУ1_3">'[5]ОДУ1 ОТП ИА'!$S$1:$S$65536</definedName>
    <definedName name="ОТП_ОДУ1_4">'[5]ОДУ1 ОТП ИА'!$T$1:$T$65536</definedName>
    <definedName name="ОТП_ОДУ2_1">'[5]ОДУ2 ОТП ИА'!$Q$1:$Q$65536</definedName>
    <definedName name="ОТП_ОДУ2_2">'[5]ОДУ2 ОТП ИА'!$R$1:$R$65536</definedName>
    <definedName name="ОТП_ОДУ2_3">'[5]ОДУ2 ОТП ИА'!$S$1:$S$65536</definedName>
    <definedName name="ОТП_ОДУ2_4">'[5]ОДУ2 ОТП ИА'!$T$1:$T$65536</definedName>
    <definedName name="ПР_1">[5]ПР!$AM$1:$AM$65536</definedName>
    <definedName name="ПР_2">[5]ПР!$AN$1:$AN$65536</definedName>
    <definedName name="ПР_3">[5]ПР!$AO$1:$AO$65536</definedName>
    <definedName name="ПР_4">[5]ПР!$AP$1:$AP$65536</definedName>
    <definedName name="ПР_БП">[5]ПР!$I$1:$I$65536</definedName>
    <definedName name="ПР_п">[5]ПР!$F$1:$F$65536</definedName>
    <definedName name="про">[2]MAIN!#REF!</definedName>
    <definedName name="Проц1">[2]MAIN!$F$186</definedName>
    <definedName name="ПроцИзПр1">[2]MAIN!$F$188</definedName>
    <definedName name="размер">#REF!</definedName>
    <definedName name="сссс">#REF!</definedName>
    <definedName name="СТ_1">[5]СТ!$AV$1:$AV$65536</definedName>
    <definedName name="СТ_2">[5]СТ!$AW$1:$AW$65536</definedName>
    <definedName name="СТ_3">[5]СТ!$AX$1:$AX$65536</definedName>
    <definedName name="СТ_4">[5]СТ!$AY$1:$AY$65536</definedName>
    <definedName name="СТ_БП">[5]СТ!$G$1:$G$65536</definedName>
    <definedName name="СТ_п">[5]СТ!$J$1:$J$65536</definedName>
    <definedName name="СтНПр1">[2]MAIN!$F$180</definedName>
    <definedName name="ТК_1">[5]ТК!$AX$1:$AX$65536</definedName>
    <definedName name="ТК_2">[5]ТК!$AY$1:$AY$65536</definedName>
    <definedName name="ТК_3">[5]ТК!$AZ$1:$AZ$65536</definedName>
    <definedName name="ТК_4">[5]ТК!$BA$1:$BA$65536</definedName>
    <definedName name="ТК_БП">[5]ТК!$G$1:$G$65536</definedName>
    <definedName name="ТК_п">[5]ТК!$J$1:$J$65536</definedName>
    <definedName name="у">[4]MAIN!$A$156:$IV$160</definedName>
    <definedName name="ук">#REF!</definedName>
    <definedName name="УР_13.1">'[9]2013_На начало года'!$D$19</definedName>
    <definedName name="УР_13.2">'[9]2013_На начало года'!$D$23</definedName>
    <definedName name="УР_13.3">'[9]2013_На начало года'!$D$28</definedName>
    <definedName name="УР_13.4">'[9]2013_На начало года'!$D$33</definedName>
    <definedName name="ФСТ">[3]exp_04!#REF!</definedName>
    <definedName name="ЧП1">[2]MAIN!$F$396</definedName>
    <definedName name="Я">[4]MAIN!$A$116:$IV$116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3" i="2" l="1"/>
  <c r="R33" i="2"/>
  <c r="P33" i="2"/>
  <c r="O33" i="2"/>
  <c r="M33" i="2"/>
  <c r="L33" i="2"/>
  <c r="S38" i="1"/>
  <c r="S39" i="1"/>
  <c r="S31" i="1"/>
  <c r="S63" i="1"/>
  <c r="S37" i="1"/>
  <c r="S32" i="1"/>
  <c r="S34" i="1"/>
  <c r="S72" i="1"/>
  <c r="S66" i="1"/>
  <c r="S51" i="1"/>
  <c r="P64" i="2" l="1"/>
  <c r="O64" i="2"/>
  <c r="O84" i="2"/>
  <c r="O82" i="2"/>
  <c r="O76" i="2"/>
  <c r="O75" i="2"/>
  <c r="O74" i="2"/>
  <c r="O68" i="2"/>
  <c r="P68" i="2"/>
  <c r="R68" i="2"/>
  <c r="O69" i="2"/>
  <c r="P69" i="2"/>
  <c r="Q69" i="2"/>
  <c r="R69" i="2"/>
  <c r="O70" i="2"/>
  <c r="P70" i="2"/>
  <c r="Q70" i="2"/>
  <c r="R70" i="2"/>
  <c r="O71" i="2"/>
  <c r="P71" i="2"/>
  <c r="R71" i="2"/>
  <c r="R67" i="2"/>
  <c r="P67" i="2"/>
  <c r="O67" i="2"/>
  <c r="O61" i="2"/>
  <c r="O57" i="2"/>
  <c r="O49" i="2"/>
  <c r="O48" i="2"/>
  <c r="O41" i="2"/>
  <c r="O40" i="2"/>
  <c r="O39" i="2"/>
  <c r="O38" i="2"/>
  <c r="O37" i="2"/>
  <c r="O36" i="2"/>
  <c r="O35" i="2"/>
  <c r="O32" i="2"/>
  <c r="O31" i="2"/>
  <c r="O30" i="2"/>
  <c r="S87" i="1"/>
  <c r="G71" i="2"/>
  <c r="Q71" i="2" s="1"/>
  <c r="K64" i="2"/>
  <c r="J64" i="2"/>
  <c r="J57" i="2"/>
  <c r="L57" i="2"/>
  <c r="M57" i="2"/>
  <c r="J58" i="2"/>
  <c r="M58" i="2"/>
  <c r="J53" i="2"/>
  <c r="O53" i="2" s="1"/>
  <c r="L53" i="2"/>
  <c r="M53" i="2"/>
  <c r="J52" i="2"/>
  <c r="O52" i="2" s="1"/>
  <c r="L52" i="2"/>
  <c r="M52" i="2"/>
  <c r="L51" i="2"/>
  <c r="M51" i="2"/>
  <c r="J51" i="2"/>
  <c r="M42" i="2"/>
  <c r="R42" i="2" s="1"/>
  <c r="J42" i="2"/>
  <c r="O42" i="2" s="1"/>
  <c r="J34" i="2" l="1"/>
  <c r="O34" i="2" s="1"/>
  <c r="M81" i="2"/>
  <c r="M76" i="2"/>
  <c r="L76" i="2"/>
  <c r="M74" i="2"/>
  <c r="L74" i="2"/>
  <c r="M65" i="2"/>
  <c r="R65" i="2" s="1"/>
  <c r="V65" i="2"/>
  <c r="V64" i="2"/>
  <c r="L64" i="2" s="1"/>
  <c r="L58" i="2"/>
  <c r="L42" i="2"/>
  <c r="Q42" i="2" s="1"/>
  <c r="M38" i="2"/>
  <c r="M34" i="2"/>
  <c r="V27" i="2"/>
  <c r="K81" i="2"/>
  <c r="K75" i="2"/>
  <c r="U65" i="2"/>
  <c r="K65" i="2" s="1"/>
  <c r="P65" i="2" s="1"/>
  <c r="K58" i="2"/>
  <c r="K57" i="2"/>
  <c r="K53" i="2"/>
  <c r="K51" i="2"/>
  <c r="K42" i="2"/>
  <c r="P42" i="2" s="1"/>
  <c r="K34" i="2"/>
  <c r="J81" i="2"/>
  <c r="O81" i="2" s="1"/>
  <c r="J65" i="2"/>
  <c r="O65" i="2" s="1"/>
  <c r="J33" i="2"/>
  <c r="J87" i="2"/>
  <c r="J80" i="2"/>
  <c r="L67" i="2"/>
  <c r="N42" i="2"/>
  <c r="L41" i="2"/>
  <c r="H92" i="2"/>
  <c r="E80" i="2"/>
  <c r="G75" i="2"/>
  <c r="G74" i="2"/>
  <c r="G68" i="2"/>
  <c r="Q68" i="2" s="1"/>
  <c r="G67" i="2"/>
  <c r="G65" i="2"/>
  <c r="Q65" i="2" s="1"/>
  <c r="G64" i="2"/>
  <c r="G61" i="2"/>
  <c r="G52" i="2"/>
  <c r="G51" i="2"/>
  <c r="G50" i="2"/>
  <c r="G49" i="2"/>
  <c r="G48" i="2"/>
  <c r="G40" i="2"/>
  <c r="G38" i="2"/>
  <c r="G37" i="2"/>
  <c r="G34" i="2"/>
  <c r="G33" i="2"/>
  <c r="Q33" i="2" s="1"/>
  <c r="G32" i="2"/>
  <c r="Q67" i="2" l="1"/>
  <c r="O80" i="2"/>
  <c r="D79" i="2"/>
  <c r="F81" i="2"/>
  <c r="M64" i="2"/>
  <c r="R64" i="2" s="1"/>
  <c r="I79" i="2"/>
  <c r="Q64" i="2"/>
  <c r="L31" i="2"/>
  <c r="G31" i="2"/>
  <c r="L30" i="2"/>
  <c r="G30" i="2"/>
  <c r="K27" i="2"/>
  <c r="P27" i="2" s="1"/>
  <c r="J22" i="2"/>
  <c r="K22" i="2"/>
  <c r="L22" i="2"/>
  <c r="M22" i="2"/>
  <c r="J23" i="2"/>
  <c r="K23" i="2"/>
  <c r="L23" i="2"/>
  <c r="M23" i="2"/>
  <c r="J24" i="2"/>
  <c r="K24" i="2"/>
  <c r="L24" i="2"/>
  <c r="M24" i="2"/>
  <c r="J25" i="2"/>
  <c r="K25" i="2"/>
  <c r="L25" i="2"/>
  <c r="M25" i="2"/>
  <c r="J26" i="2"/>
  <c r="K26" i="2"/>
  <c r="L26" i="2"/>
  <c r="M26" i="2"/>
  <c r="J27" i="2"/>
  <c r="O27" i="2" s="1"/>
  <c r="L27" i="2"/>
  <c r="Q27" i="2" s="1"/>
  <c r="M27" i="2"/>
  <c r="R27" i="2" s="1"/>
  <c r="K21" i="2"/>
  <c r="L21" i="2"/>
  <c r="M21" i="2"/>
  <c r="J21" i="2"/>
  <c r="F20" i="2"/>
  <c r="E19" i="2"/>
  <c r="S61" i="2"/>
  <c r="K52" i="2"/>
  <c r="K33" i="2"/>
  <c r="S42" i="2"/>
  <c r="S27" i="2"/>
  <c r="I73" i="2"/>
  <c r="L61" i="2"/>
  <c r="I46" i="2"/>
  <c r="I47" i="2" l="1"/>
  <c r="N64" i="2"/>
  <c r="N27" i="2"/>
  <c r="O21" i="2"/>
  <c r="S73" i="1" l="1"/>
  <c r="S65" i="1"/>
  <c r="T55" i="1"/>
  <c r="U63" i="2" l="1"/>
  <c r="E51" i="3"/>
  <c r="D34" i="3"/>
  <c r="D37" i="3"/>
  <c r="N65" i="2" l="1"/>
  <c r="S58" i="2" l="1"/>
  <c r="S30" i="2"/>
  <c r="S31" i="2"/>
  <c r="S32" i="2"/>
  <c r="S33" i="2"/>
  <c r="S34" i="2"/>
  <c r="S35" i="2"/>
  <c r="S36" i="2"/>
  <c r="S37" i="2"/>
  <c r="S38" i="2"/>
  <c r="S39" i="2"/>
  <c r="S40" i="2"/>
  <c r="S41" i="2"/>
  <c r="S48" i="2"/>
  <c r="S49" i="2"/>
  <c r="S50" i="2"/>
  <c r="S51" i="2"/>
  <c r="S52" i="2"/>
  <c r="S53" i="2"/>
  <c r="S57" i="2"/>
  <c r="S60" i="2"/>
  <c r="S64" i="2"/>
  <c r="S65" i="2"/>
  <c r="S67" i="2"/>
  <c r="S68" i="2"/>
  <c r="S69" i="2"/>
  <c r="S70" i="2"/>
  <c r="S71" i="2"/>
  <c r="S74" i="2"/>
  <c r="S75" i="2"/>
  <c r="S76" i="2"/>
  <c r="S80" i="2"/>
  <c r="S81" i="2"/>
  <c r="S82" i="2"/>
  <c r="S83" i="2"/>
  <c r="S84" i="2"/>
  <c r="S87" i="2"/>
  <c r="S91" i="2"/>
  <c r="S66" i="2" l="1"/>
  <c r="S86" i="2"/>
  <c r="S79" i="2"/>
  <c r="S78" i="2" s="1"/>
  <c r="S77" i="2" s="1"/>
  <c r="S73" i="2"/>
  <c r="S29" i="2"/>
  <c r="S47" i="2"/>
  <c r="S63" i="2"/>
  <c r="S62" i="2" s="1"/>
  <c r="O58" i="2"/>
  <c r="P58" i="2"/>
  <c r="Q58" i="2"/>
  <c r="R58" i="2"/>
  <c r="L45" i="2"/>
  <c r="Q46" i="2"/>
  <c r="V46" i="2" s="1"/>
  <c r="I45" i="2"/>
  <c r="R77" i="1"/>
  <c r="R76" i="1"/>
  <c r="R43" i="1"/>
  <c r="R30" i="1" s="1"/>
  <c r="R28" i="1"/>
  <c r="Q55" i="1"/>
  <c r="Q54" i="1"/>
  <c r="Q52" i="1"/>
  <c r="O56" i="1"/>
  <c r="F56" i="1"/>
  <c r="T56" i="1" s="1"/>
  <c r="N18" i="1"/>
  <c r="V45" i="2" l="1"/>
  <c r="N58" i="2"/>
  <c r="N46" i="2"/>
  <c r="S46" i="2" l="1"/>
  <c r="S45" i="2" s="1"/>
  <c r="S44" i="2" s="1"/>
  <c r="N46" i="1"/>
  <c r="Q47" i="1"/>
  <c r="Q46" i="1" s="1"/>
  <c r="O47" i="1"/>
  <c r="O46" i="1" s="1"/>
  <c r="F47" i="1"/>
  <c r="F46" i="1" s="1"/>
  <c r="N48" i="1"/>
  <c r="N45" i="1" s="1"/>
  <c r="E48" i="1"/>
  <c r="F43" i="1"/>
  <c r="F28" i="1"/>
  <c r="L35" i="3"/>
  <c r="L27" i="3" s="1"/>
  <c r="L51" i="3" s="1"/>
  <c r="D18" i="1"/>
  <c r="F66" i="1"/>
  <c r="F67" i="1"/>
  <c r="F68" i="1"/>
  <c r="F69" i="1"/>
  <c r="F65" i="1"/>
  <c r="F53" i="1"/>
  <c r="S53" i="1" s="1"/>
  <c r="F54" i="1"/>
  <c r="T54" i="1" s="1"/>
  <c r="F42" i="1"/>
  <c r="F20" i="1"/>
  <c r="H86" i="1"/>
  <c r="R47" i="1" l="1"/>
  <c r="R46" i="1" s="1"/>
  <c r="P47" i="1"/>
  <c r="P46" i="1" s="1"/>
  <c r="J35" i="3"/>
  <c r="J27" i="3" s="1"/>
  <c r="J51" i="3" s="1"/>
  <c r="D36" i="3"/>
  <c r="D35" i="3" s="1"/>
  <c r="K35" i="3"/>
  <c r="K28" i="3"/>
  <c r="K27" i="3"/>
  <c r="K51" i="3"/>
  <c r="J73" i="2"/>
  <c r="K73" i="2"/>
  <c r="M73" i="2"/>
  <c r="J47" i="2"/>
  <c r="J17" i="2"/>
  <c r="M17" i="2"/>
  <c r="K18" i="2"/>
  <c r="L18" i="2"/>
  <c r="M18" i="2"/>
  <c r="P76" i="2" l="1"/>
  <c r="R76" i="2"/>
  <c r="J66" i="2" l="1"/>
  <c r="K66" i="2"/>
  <c r="M66" i="2"/>
  <c r="J29" i="2"/>
  <c r="O26" i="2"/>
  <c r="T73" i="2"/>
  <c r="U73" i="2"/>
  <c r="V66" i="2"/>
  <c r="T66" i="2"/>
  <c r="U66" i="2"/>
  <c r="W66" i="2"/>
  <c r="T17" i="2"/>
  <c r="W17" i="2"/>
  <c r="R41" i="2"/>
  <c r="Q41" i="2"/>
  <c r="P41" i="2"/>
  <c r="N41" i="2"/>
  <c r="M47" i="2" l="1"/>
  <c r="W73" i="2"/>
  <c r="W47" i="2"/>
  <c r="V73" i="2"/>
  <c r="T47" i="2"/>
  <c r="M29" i="2"/>
  <c r="N76" i="2"/>
  <c r="U17" i="2"/>
  <c r="I66" i="2"/>
  <c r="V17" i="2"/>
  <c r="U29" i="2"/>
  <c r="W29" i="2"/>
  <c r="V29" i="2"/>
  <c r="S20" i="2"/>
  <c r="S21" i="2"/>
  <c r="S22" i="2"/>
  <c r="S23" i="2"/>
  <c r="S24" i="2"/>
  <c r="S25" i="2"/>
  <c r="S26" i="2"/>
  <c r="S19" i="2"/>
  <c r="D18" i="2"/>
  <c r="R64" i="1"/>
  <c r="Q86" i="1"/>
  <c r="Q84" i="1" s="1"/>
  <c r="R86" i="1"/>
  <c r="R84" i="1" s="1"/>
  <c r="P86" i="1"/>
  <c r="P84" i="1" s="1"/>
  <c r="P64" i="1"/>
  <c r="P77" i="1"/>
  <c r="Q64" i="1"/>
  <c r="O86" i="1"/>
  <c r="O84" i="1" s="1"/>
  <c r="S17" i="2" l="1"/>
  <c r="R71" i="1"/>
  <c r="Q71" i="1"/>
  <c r="O48" i="1"/>
  <c r="O64" i="1"/>
  <c r="R48" i="1"/>
  <c r="O71" i="1"/>
  <c r="Q30" i="1"/>
  <c r="Q48" i="1"/>
  <c r="P48" i="1"/>
  <c r="P71" i="1"/>
  <c r="O30" i="1"/>
  <c r="L73" i="2"/>
  <c r="K29" i="2"/>
  <c r="T29" i="2"/>
  <c r="AP58" i="2"/>
  <c r="U47" i="2"/>
  <c r="Q76" i="2"/>
  <c r="L17" i="2"/>
  <c r="V47" i="2"/>
  <c r="I29" i="2"/>
  <c r="L66" i="2"/>
  <c r="I17" i="2"/>
  <c r="S18" i="2"/>
  <c r="R18" i="1"/>
  <c r="P30" i="1"/>
  <c r="P18" i="1"/>
  <c r="Q77" i="1"/>
  <c r="Q76" i="1" s="1"/>
  <c r="Q18" i="1"/>
  <c r="O77" i="1"/>
  <c r="O18" i="1"/>
  <c r="F74" i="1"/>
  <c r="T74" i="1" s="1"/>
  <c r="N71" i="1" l="1"/>
  <c r="N64" i="1"/>
  <c r="N84" i="1"/>
  <c r="N86" i="1"/>
  <c r="L47" i="2"/>
  <c r="L29" i="2"/>
  <c r="K17" i="2"/>
  <c r="P24" i="2"/>
  <c r="K47" i="2"/>
  <c r="T43" i="1"/>
  <c r="F27" i="1"/>
  <c r="T27" i="1" s="1"/>
  <c r="N30" i="1" l="1"/>
  <c r="T28" i="1"/>
  <c r="N91" i="1" l="1"/>
  <c r="N76" i="1"/>
  <c r="N61" i="1"/>
  <c r="N60" i="1" s="1"/>
  <c r="H36" i="3" l="1"/>
  <c r="N29" i="1" l="1"/>
  <c r="N17" i="1" s="1"/>
  <c r="N16" i="1" s="1"/>
  <c r="L19" i="1"/>
  <c r="L77" i="1" l="1"/>
  <c r="H35" i="3" l="1"/>
  <c r="H28" i="3"/>
  <c r="H27" i="3" l="1"/>
  <c r="H51" i="3" s="1"/>
  <c r="N37" i="2"/>
  <c r="N38" i="2"/>
  <c r="E18" i="2" l="1"/>
  <c r="F18" i="2"/>
  <c r="G18" i="2"/>
  <c r="H18" i="2"/>
  <c r="I18" i="2"/>
  <c r="J18" i="2"/>
  <c r="O18" i="2" l="1"/>
  <c r="E79" i="2"/>
  <c r="F79" i="2"/>
  <c r="G79" i="2"/>
  <c r="H79" i="2"/>
  <c r="J79" i="2"/>
  <c r="K79" i="2"/>
  <c r="L79" i="2"/>
  <c r="M79" i="2"/>
  <c r="O79" i="2" l="1"/>
  <c r="U79" i="2"/>
  <c r="W79" i="2"/>
  <c r="V18" i="2"/>
  <c r="T18" i="2"/>
  <c r="U18" i="2"/>
  <c r="W18" i="2"/>
  <c r="V79" i="2" l="1"/>
  <c r="T79" i="2"/>
  <c r="L48" i="1" l="1"/>
  <c r="L76" i="1" l="1"/>
  <c r="L61" i="1"/>
  <c r="L86" i="1"/>
  <c r="L71" i="1"/>
  <c r="L84" i="1" l="1"/>
  <c r="L91" i="1"/>
  <c r="L75" i="1"/>
  <c r="L64" i="1" l="1"/>
  <c r="L60" i="1"/>
  <c r="L45" i="1"/>
  <c r="L30" i="1"/>
  <c r="L18" i="1"/>
  <c r="L29" i="1" l="1"/>
  <c r="L17" i="1" s="1"/>
  <c r="L16" i="1" s="1"/>
  <c r="K18" i="1" l="1"/>
  <c r="T20" i="1" l="1"/>
  <c r="K72" i="6" l="1"/>
  <c r="D84" i="1" l="1"/>
  <c r="F85" i="1" l="1"/>
  <c r="T85" i="1" s="1"/>
  <c r="U85" i="1" s="1"/>
  <c r="S85" i="1" l="1"/>
  <c r="O73" i="2" l="1"/>
  <c r="P30" i="2"/>
  <c r="P75" i="2" l="1"/>
  <c r="R75" i="2"/>
  <c r="P74" i="2"/>
  <c r="R74" i="2"/>
  <c r="R73" i="2" s="1"/>
  <c r="Q21" i="2"/>
  <c r="R21" i="2"/>
  <c r="P22" i="2"/>
  <c r="Q22" i="2"/>
  <c r="R22" i="2"/>
  <c r="P23" i="2"/>
  <c r="Q23" i="2"/>
  <c r="R23" i="2"/>
  <c r="Q24" i="2"/>
  <c r="R24" i="2"/>
  <c r="P25" i="2"/>
  <c r="Q25" i="2"/>
  <c r="R25" i="2"/>
  <c r="P26" i="2"/>
  <c r="Q26" i="2"/>
  <c r="R26" i="2"/>
  <c r="O22" i="2"/>
  <c r="O24" i="2"/>
  <c r="O25" i="2"/>
  <c r="Q18" i="2"/>
  <c r="R18" i="2"/>
  <c r="P19" i="2"/>
  <c r="Q19" i="2"/>
  <c r="R19" i="2"/>
  <c r="Q20" i="2"/>
  <c r="R20" i="2"/>
  <c r="O20" i="2"/>
  <c r="O93" i="2"/>
  <c r="P93" i="2"/>
  <c r="Q93" i="2"/>
  <c r="R93" i="2"/>
  <c r="P92" i="2"/>
  <c r="Q92" i="2"/>
  <c r="O92" i="2"/>
  <c r="O83" i="2"/>
  <c r="P72" i="2"/>
  <c r="O72" i="2"/>
  <c r="J63" i="2"/>
  <c r="P61" i="2"/>
  <c r="R61" i="2"/>
  <c r="O23" i="2"/>
  <c r="J62" i="2" l="1"/>
  <c r="R17" i="2"/>
  <c r="N24" i="2"/>
  <c r="P66" i="2"/>
  <c r="Q91" i="2"/>
  <c r="O66" i="2"/>
  <c r="Q17" i="2"/>
  <c r="P73" i="2"/>
  <c r="O91" i="2"/>
  <c r="O89" i="2" s="1"/>
  <c r="N26" i="2"/>
  <c r="N68" i="2"/>
  <c r="R63" i="2"/>
  <c r="R62" i="2" s="1"/>
  <c r="P63" i="2"/>
  <c r="P62" i="2" s="1"/>
  <c r="O63" i="2"/>
  <c r="O62" i="2" s="1"/>
  <c r="Q89" i="2"/>
  <c r="P91" i="2"/>
  <c r="P89" i="2" s="1"/>
  <c r="P87" i="2" l="1"/>
  <c r="O87" i="2"/>
  <c r="Q87" i="2"/>
  <c r="P80" i="2"/>
  <c r="Q80" i="2"/>
  <c r="R80" i="2"/>
  <c r="Q81" i="2"/>
  <c r="R81" i="2"/>
  <c r="P83" i="2"/>
  <c r="Q83" i="2"/>
  <c r="R83" i="2"/>
  <c r="P84" i="2"/>
  <c r="Q84" i="2"/>
  <c r="R84" i="2"/>
  <c r="Q79" i="2"/>
  <c r="R79" i="2"/>
  <c r="Q72" i="2"/>
  <c r="R72" i="2"/>
  <c r="P31" i="2"/>
  <c r="R31" i="2"/>
  <c r="P32" i="2"/>
  <c r="R32" i="2"/>
  <c r="P34" i="2"/>
  <c r="R34" i="2"/>
  <c r="P35" i="2"/>
  <c r="Q35" i="2"/>
  <c r="R35" i="2"/>
  <c r="P36" i="2"/>
  <c r="Q36" i="2"/>
  <c r="R36" i="2"/>
  <c r="P37" i="2"/>
  <c r="R37" i="2"/>
  <c r="P38" i="2"/>
  <c r="R38" i="2"/>
  <c r="P39" i="2"/>
  <c r="Q39" i="2"/>
  <c r="R39" i="2"/>
  <c r="P40" i="2"/>
  <c r="Q40" i="2"/>
  <c r="R40" i="2"/>
  <c r="R30" i="2"/>
  <c r="P29" i="2" l="1"/>
  <c r="CB41" i="5"/>
  <c r="F36" i="3"/>
  <c r="F35" i="3" s="1"/>
  <c r="N23" i="2" l="1"/>
  <c r="H17" i="2"/>
  <c r="G17" i="2"/>
  <c r="AP24" i="2" l="1"/>
  <c r="AP23" i="2"/>
  <c r="AP26" i="2"/>
  <c r="AP25" i="2"/>
  <c r="P21" i="2"/>
  <c r="N25" i="2"/>
  <c r="N22" i="2"/>
  <c r="I91" i="1"/>
  <c r="G58" i="1"/>
  <c r="V19" i="1"/>
  <c r="V18" i="1"/>
  <c r="W18" i="1"/>
  <c r="W19" i="1"/>
  <c r="F24" i="1"/>
  <c r="T24" i="1" s="1"/>
  <c r="N21" i="2" l="1"/>
  <c r="M19" i="1"/>
  <c r="G18" i="1"/>
  <c r="F25" i="1"/>
  <c r="T25" i="1" s="1"/>
  <c r="I71" i="1"/>
  <c r="J19" i="1"/>
  <c r="I18" i="1"/>
  <c r="M18" i="1"/>
  <c r="F22" i="1"/>
  <c r="T22" i="1" s="1"/>
  <c r="F26" i="1"/>
  <c r="G48" i="1"/>
  <c r="G45" i="1" s="1"/>
  <c r="J18" i="1"/>
  <c r="T26" i="1" l="1"/>
  <c r="W48" i="1"/>
  <c r="J48" i="1" l="1"/>
  <c r="T60" i="2"/>
  <c r="U60" i="2"/>
  <c r="F47" i="2"/>
  <c r="G47" i="2"/>
  <c r="H47" i="2"/>
  <c r="E47" i="2"/>
  <c r="J86" i="2"/>
  <c r="K86" i="2"/>
  <c r="L86" i="2"/>
  <c r="H86" i="2"/>
  <c r="F86" i="2"/>
  <c r="G86" i="2"/>
  <c r="E86" i="2"/>
  <c r="D86" i="2"/>
  <c r="O29" i="2" l="1"/>
  <c r="P86" i="2"/>
  <c r="Q86" i="2"/>
  <c r="O86" i="2"/>
  <c r="W63" i="2"/>
  <c r="N32" i="2"/>
  <c r="U62" i="2"/>
  <c r="T63" i="2"/>
  <c r="T62" i="2" s="1"/>
  <c r="AP70" i="2"/>
  <c r="AP39" i="2"/>
  <c r="AP33" i="2"/>
  <c r="AP49" i="2"/>
  <c r="AP84" i="2"/>
  <c r="P81" i="2"/>
  <c r="AP64" i="2"/>
  <c r="AP61" i="2"/>
  <c r="AP88" i="2"/>
  <c r="V63" i="2"/>
  <c r="AP40" i="2"/>
  <c r="AP34" i="2"/>
  <c r="AP50" i="2"/>
  <c r="AP71" i="2"/>
  <c r="AP87" i="2"/>
  <c r="AP93" i="2"/>
  <c r="AP19" i="2"/>
  <c r="AP35" i="2"/>
  <c r="AP57" i="2"/>
  <c r="AP51" i="2"/>
  <c r="AP75" i="2"/>
  <c r="AP20" i="2"/>
  <c r="AP36" i="2"/>
  <c r="AP52" i="2"/>
  <c r="AP65" i="2"/>
  <c r="AP80" i="2"/>
  <c r="AP81" i="2"/>
  <c r="AP89" i="2"/>
  <c r="AP21" i="2"/>
  <c r="AP30" i="2"/>
  <c r="AP37" i="2"/>
  <c r="AP31" i="2"/>
  <c r="AP53" i="2"/>
  <c r="AP67" i="2"/>
  <c r="AP68" i="2"/>
  <c r="AP82" i="2"/>
  <c r="AP90" i="2"/>
  <c r="AP92" i="2"/>
  <c r="AP22" i="2"/>
  <c r="AP38" i="2"/>
  <c r="AP32" i="2"/>
  <c r="AP48" i="2"/>
  <c r="AP69" i="2"/>
  <c r="AP74" i="2"/>
  <c r="AP83" i="2"/>
  <c r="Q75" i="2"/>
  <c r="Q32" i="2"/>
  <c r="Q34" i="2"/>
  <c r="N31" i="2"/>
  <c r="N36" i="2"/>
  <c r="N39" i="2"/>
  <c r="N30" i="2"/>
  <c r="N34" i="2"/>
  <c r="N40" i="2"/>
  <c r="N35" i="2"/>
  <c r="R87" i="2"/>
  <c r="N87" i="2" s="1"/>
  <c r="I60" i="2"/>
  <c r="I63" i="2"/>
  <c r="D17" i="2"/>
  <c r="D47" i="2"/>
  <c r="D91" i="2"/>
  <c r="I91" i="2"/>
  <c r="I86" i="2"/>
  <c r="N29" i="2" l="1"/>
  <c r="Q66" i="2"/>
  <c r="N75" i="2"/>
  <c r="G73" i="2"/>
  <c r="AP17" i="2"/>
  <c r="AP29" i="2"/>
  <c r="Q74" i="2"/>
  <c r="H66" i="2"/>
  <c r="M86" i="2"/>
  <c r="R86" i="2" s="1"/>
  <c r="N86" i="2" s="1"/>
  <c r="AM87" i="2"/>
  <c r="I89" i="2"/>
  <c r="I78" i="2"/>
  <c r="I62" i="2"/>
  <c r="N67" i="2" l="1"/>
  <c r="R66" i="2"/>
  <c r="N66" i="2" s="1"/>
  <c r="N74" i="2"/>
  <c r="Q73" i="2"/>
  <c r="I77" i="2"/>
  <c r="N73" i="2" l="1"/>
  <c r="V80" i="1"/>
  <c r="H58" i="1"/>
  <c r="H18" i="1"/>
  <c r="F18" i="1" s="1"/>
  <c r="W84" i="1"/>
  <c r="V84" i="1"/>
  <c r="S84" i="1"/>
  <c r="M84" i="1"/>
  <c r="K84" i="1"/>
  <c r="I84" i="1"/>
  <c r="G84" i="1"/>
  <c r="E84" i="1"/>
  <c r="J71" i="1"/>
  <c r="J91" i="1"/>
  <c r="F32" i="1" l="1"/>
  <c r="J86" i="1"/>
  <c r="H48" i="1"/>
  <c r="H71" i="1"/>
  <c r="H91" i="1"/>
  <c r="H89" i="1" s="1"/>
  <c r="F23" i="1"/>
  <c r="T23" i="1" s="1"/>
  <c r="H77" i="1"/>
  <c r="H80" i="1"/>
  <c r="H30" i="1"/>
  <c r="H84" i="1"/>
  <c r="H19" i="1"/>
  <c r="J84" i="1"/>
  <c r="J77" i="1"/>
  <c r="H61" i="1"/>
  <c r="H64" i="1"/>
  <c r="J30" i="1"/>
  <c r="F87" i="1"/>
  <c r="T87" i="1" s="1"/>
  <c r="F48" i="1" l="1"/>
  <c r="T48" i="1" s="1"/>
  <c r="H45" i="1"/>
  <c r="F45" i="1" s="1"/>
  <c r="F86" i="1"/>
  <c r="F84" i="1"/>
  <c r="F29" i="3"/>
  <c r="H76" i="1"/>
  <c r="H75" i="1" s="1"/>
  <c r="H60" i="1"/>
  <c r="J58" i="1"/>
  <c r="J80" i="1"/>
  <c r="J76" i="1" s="1"/>
  <c r="J64" i="1"/>
  <c r="F64" i="1" s="1"/>
  <c r="F28" i="3" l="1"/>
  <c r="F27" i="3" s="1"/>
  <c r="D29" i="3"/>
  <c r="D28" i="3" s="1"/>
  <c r="D27" i="3" s="1"/>
  <c r="T86" i="1"/>
  <c r="H29" i="1"/>
  <c r="H17" i="1" s="1"/>
  <c r="H16" i="1" s="1"/>
  <c r="F51" i="3"/>
  <c r="J75" i="1"/>
  <c r="J89" i="1"/>
  <c r="J61" i="1"/>
  <c r="J60" i="1" l="1"/>
  <c r="J29" i="1" s="1"/>
  <c r="J17" i="1" s="1"/>
  <c r="J16" i="1" s="1"/>
  <c r="F16" i="1" s="1"/>
  <c r="AM72" i="2"/>
  <c r="AL72" i="2"/>
  <c r="H73" i="2"/>
  <c r="H63" i="2"/>
  <c r="H62" i="2" s="1"/>
  <c r="H60" i="2"/>
  <c r="G91" i="2"/>
  <c r="G89" i="2" s="1"/>
  <c r="G66" i="2"/>
  <c r="F91" i="2"/>
  <c r="F89" i="2" s="1"/>
  <c r="F73" i="2"/>
  <c r="F66" i="2"/>
  <c r="F63" i="2"/>
  <c r="F62" i="2" s="1"/>
  <c r="F60" i="2"/>
  <c r="F44" i="2"/>
  <c r="F29" i="2"/>
  <c r="E91" i="2"/>
  <c r="E73" i="2"/>
  <c r="E66" i="2"/>
  <c r="E63" i="2"/>
  <c r="E60" i="2"/>
  <c r="E44" i="2" s="1"/>
  <c r="E29" i="2"/>
  <c r="E62" i="2" l="1"/>
  <c r="E89" i="2"/>
  <c r="F78" i="2"/>
  <c r="F77" i="2" s="1"/>
  <c r="H44" i="2"/>
  <c r="E28" i="2"/>
  <c r="F28" i="2"/>
  <c r="H78" i="2"/>
  <c r="H77" i="2" s="1"/>
  <c r="G78" i="2"/>
  <c r="G77" i="2" s="1"/>
  <c r="W91" i="1"/>
  <c r="W89" i="1" s="1"/>
  <c r="W80" i="1"/>
  <c r="W77" i="1"/>
  <c r="W71" i="1"/>
  <c r="V91" i="1"/>
  <c r="V89" i="1" s="1"/>
  <c r="V71" i="1"/>
  <c r="V64" i="1"/>
  <c r="V61" i="1"/>
  <c r="V60" i="1" s="1"/>
  <c r="V58" i="1"/>
  <c r="V30" i="1"/>
  <c r="AL93" i="2"/>
  <c r="AL90" i="2"/>
  <c r="AL88" i="2"/>
  <c r="AL86" i="2"/>
  <c r="AL84" i="2"/>
  <c r="AL81" i="2"/>
  <c r="AL75" i="2"/>
  <c r="AL71" i="2"/>
  <c r="AL70" i="2"/>
  <c r="AL69" i="2"/>
  <c r="AL68" i="2"/>
  <c r="AL67" i="2"/>
  <c r="D60" i="2"/>
  <c r="AL52" i="2"/>
  <c r="AL51" i="2"/>
  <c r="AL50" i="2"/>
  <c r="AL49" i="2"/>
  <c r="AL48" i="2"/>
  <c r="AL45" i="2"/>
  <c r="AL40" i="2"/>
  <c r="AL39" i="2"/>
  <c r="AL36" i="2"/>
  <c r="AL35" i="2"/>
  <c r="AL34" i="2"/>
  <c r="AL32" i="2"/>
  <c r="R82" i="2"/>
  <c r="R78" i="2" s="1"/>
  <c r="Q82" i="2"/>
  <c r="P82" i="2"/>
  <c r="P79" i="2"/>
  <c r="H16" i="2" l="1"/>
  <c r="Q78" i="2"/>
  <c r="D44" i="2"/>
  <c r="P78" i="2"/>
  <c r="P20" i="2"/>
  <c r="N20" i="2" s="1"/>
  <c r="AL59" i="2"/>
  <c r="AL85" i="2"/>
  <c r="AL43" i="2"/>
  <c r="AL38" i="2"/>
  <c r="Q38" i="2"/>
  <c r="F17" i="2"/>
  <c r="K78" i="2"/>
  <c r="M78" i="2"/>
  <c r="AL82" i="2"/>
  <c r="AL83" i="2"/>
  <c r="D89" i="2"/>
  <c r="L78" i="2"/>
  <c r="D73" i="2"/>
  <c r="AL74" i="2"/>
  <c r="D29" i="2"/>
  <c r="AL20" i="2"/>
  <c r="P18" i="2"/>
  <c r="W76" i="1"/>
  <c r="W75" i="1" s="1"/>
  <c r="D63" i="2"/>
  <c r="D66" i="2"/>
  <c r="N18" i="2" l="1"/>
  <c r="P17" i="2"/>
  <c r="F16" i="2"/>
  <c r="F15" i="2" s="1"/>
  <c r="AL64" i="2"/>
  <c r="G60" i="2"/>
  <c r="Q30" i="2"/>
  <c r="O19" i="2"/>
  <c r="R92" i="2"/>
  <c r="R91" i="2" s="1"/>
  <c r="R89" i="2" s="1"/>
  <c r="AL65" i="2"/>
  <c r="E78" i="2"/>
  <c r="E77" i="2" s="1"/>
  <c r="AL66" i="2"/>
  <c r="AL73" i="2"/>
  <c r="AL33" i="2"/>
  <c r="AL31" i="2"/>
  <c r="Q31" i="2"/>
  <c r="AL37" i="2"/>
  <c r="Q37" i="2"/>
  <c r="AL19" i="2"/>
  <c r="E17" i="2"/>
  <c r="E16" i="2" s="1"/>
  <c r="AL61" i="2"/>
  <c r="AL80" i="2"/>
  <c r="N82" i="2"/>
  <c r="AL92" i="2"/>
  <c r="H91" i="2"/>
  <c r="G29" i="2"/>
  <c r="D78" i="2"/>
  <c r="D62" i="2"/>
  <c r="AL47" i="2"/>
  <c r="G63" i="2"/>
  <c r="AL30" i="2"/>
  <c r="G35" i="3"/>
  <c r="C37" i="3"/>
  <c r="I28" i="3"/>
  <c r="G28" i="3"/>
  <c r="E28" i="3"/>
  <c r="I58" i="1"/>
  <c r="K58" i="1"/>
  <c r="M58" i="1"/>
  <c r="O17" i="2" l="1"/>
  <c r="N17" i="2" s="1"/>
  <c r="Q29" i="2"/>
  <c r="G62" i="2"/>
  <c r="E15" i="2"/>
  <c r="AL79" i="2"/>
  <c r="G44" i="2"/>
  <c r="AL60" i="2"/>
  <c r="H89" i="2"/>
  <c r="AL18" i="2"/>
  <c r="E35" i="3"/>
  <c r="E27" i="3" s="1"/>
  <c r="I48" i="1"/>
  <c r="K48" i="1"/>
  <c r="K45" i="1" s="1"/>
  <c r="M48" i="1"/>
  <c r="M45" i="1" s="1"/>
  <c r="G27" i="3"/>
  <c r="G51" i="3" s="1"/>
  <c r="M77" i="1"/>
  <c r="AL91" i="2"/>
  <c r="I35" i="3"/>
  <c r="G19" i="1"/>
  <c r="G77" i="1"/>
  <c r="AL29" i="2"/>
  <c r="D77" i="2"/>
  <c r="AL78" i="2"/>
  <c r="D28" i="2"/>
  <c r="I77" i="1"/>
  <c r="AL63" i="2"/>
  <c r="AL17" i="2"/>
  <c r="K77" i="1"/>
  <c r="K19" i="1"/>
  <c r="I19" i="1"/>
  <c r="K91" i="1"/>
  <c r="I61" i="1"/>
  <c r="I60" i="1" s="1"/>
  <c r="C36" i="3"/>
  <c r="M61" i="1"/>
  <c r="M60" i="1" s="1"/>
  <c r="K71" i="1"/>
  <c r="I30" i="1"/>
  <c r="G61" i="1"/>
  <c r="G60" i="1" s="1"/>
  <c r="K61" i="1"/>
  <c r="K60" i="1" s="1"/>
  <c r="K64" i="1"/>
  <c r="K30" i="1"/>
  <c r="G30" i="1"/>
  <c r="M30" i="1"/>
  <c r="M64" i="1"/>
  <c r="I64" i="1"/>
  <c r="G71" i="1"/>
  <c r="M71" i="1"/>
  <c r="M91" i="1"/>
  <c r="G64" i="1"/>
  <c r="Q58" i="1"/>
  <c r="R58" i="1"/>
  <c r="O58" i="1"/>
  <c r="O45" i="1" s="1"/>
  <c r="P58" i="1"/>
  <c r="M91" i="2"/>
  <c r="R85" i="2"/>
  <c r="R77" i="2" s="1"/>
  <c r="M63" i="2"/>
  <c r="M62" i="2" s="1"/>
  <c r="M60" i="2"/>
  <c r="R60" i="2" s="1"/>
  <c r="R59" i="2"/>
  <c r="L91" i="2"/>
  <c r="Q85" i="2"/>
  <c r="Q59" i="2"/>
  <c r="K91" i="2"/>
  <c r="P85" i="2"/>
  <c r="K63" i="2"/>
  <c r="K60" i="2"/>
  <c r="P59" i="2"/>
  <c r="J91" i="2"/>
  <c r="J60" i="2"/>
  <c r="T86" i="2"/>
  <c r="V60" i="2"/>
  <c r="W60" i="2"/>
  <c r="AM93" i="2"/>
  <c r="AM92" i="2"/>
  <c r="AM84" i="2"/>
  <c r="AM83" i="2"/>
  <c r="AM75" i="2"/>
  <c r="AM74" i="2"/>
  <c r="AM71" i="2"/>
  <c r="AM70" i="2"/>
  <c r="AM69" i="2"/>
  <c r="AM68" i="2"/>
  <c r="AM67" i="2"/>
  <c r="Q61" i="2"/>
  <c r="AM40" i="2"/>
  <c r="AM39" i="2"/>
  <c r="AM38" i="2"/>
  <c r="AM37" i="2"/>
  <c r="AM36" i="2"/>
  <c r="AM35" i="2"/>
  <c r="AM34" i="2"/>
  <c r="AM32" i="2"/>
  <c r="AM31" i="2"/>
  <c r="AM30" i="2"/>
  <c r="AM20" i="2"/>
  <c r="AM19" i="2"/>
  <c r="T84" i="1"/>
  <c r="T42" i="1"/>
  <c r="E58" i="1"/>
  <c r="E45" i="1" s="1"/>
  <c r="T32" i="1"/>
  <c r="W32" i="1" s="1"/>
  <c r="P77" i="2" l="1"/>
  <c r="Q77" i="2"/>
  <c r="P60" i="2"/>
  <c r="K62" i="2"/>
  <c r="O60" i="2"/>
  <c r="AL62" i="2"/>
  <c r="AL44" i="2"/>
  <c r="O85" i="2"/>
  <c r="O59" i="2"/>
  <c r="E18" i="1"/>
  <c r="AP59" i="2"/>
  <c r="AP85" i="2"/>
  <c r="AP45" i="2"/>
  <c r="AP43" i="2"/>
  <c r="AN72" i="2"/>
  <c r="AP72" i="2"/>
  <c r="H15" i="2"/>
  <c r="G28" i="2"/>
  <c r="G16" i="2" s="1"/>
  <c r="G15" i="2" s="1"/>
  <c r="T66" i="1"/>
  <c r="N85" i="2"/>
  <c r="AL89" i="2"/>
  <c r="D16" i="2"/>
  <c r="AL77" i="2"/>
  <c r="AM64" i="2"/>
  <c r="P45" i="1"/>
  <c r="D48" i="1"/>
  <c r="D45" i="1" s="1"/>
  <c r="U48" i="1"/>
  <c r="Q45" i="1"/>
  <c r="M76" i="1"/>
  <c r="M75" i="1" s="1"/>
  <c r="K76" i="1"/>
  <c r="K75" i="1" s="1"/>
  <c r="I27" i="3"/>
  <c r="I51" i="3" s="1"/>
  <c r="T44" i="2"/>
  <c r="W44" i="2"/>
  <c r="W86" i="2"/>
  <c r="V86" i="2"/>
  <c r="U86" i="2"/>
  <c r="AM59" i="2"/>
  <c r="AM43" i="2"/>
  <c r="AN20" i="2"/>
  <c r="AN35" i="2"/>
  <c r="AN51" i="2"/>
  <c r="AN75" i="2"/>
  <c r="AN36" i="2"/>
  <c r="AN43" i="2"/>
  <c r="AN52" i="2"/>
  <c r="AN68" i="2"/>
  <c r="AM90" i="2"/>
  <c r="AN31" i="2"/>
  <c r="AN37" i="2"/>
  <c r="AN59" i="2"/>
  <c r="AN69" i="2"/>
  <c r="AN81" i="2"/>
  <c r="AN88" i="2"/>
  <c r="AM45" i="2"/>
  <c r="AM88" i="2"/>
  <c r="AN32" i="2"/>
  <c r="AN70" i="2"/>
  <c r="AN38" i="2"/>
  <c r="AM85" i="2"/>
  <c r="AN33" i="2"/>
  <c r="AN39" i="2"/>
  <c r="AN49" i="2"/>
  <c r="AN71" i="2"/>
  <c r="AN84" i="2"/>
  <c r="AN34" i="2"/>
  <c r="AN40" i="2"/>
  <c r="AN50" i="2"/>
  <c r="AN65" i="2"/>
  <c r="AN85" i="2"/>
  <c r="AN93" i="2"/>
  <c r="AN80" i="2"/>
  <c r="I76" i="1"/>
  <c r="I75" i="1" s="1"/>
  <c r="G76" i="1"/>
  <c r="G75" i="1" s="1"/>
  <c r="E80" i="1"/>
  <c r="L60" i="2"/>
  <c r="AM61" i="2"/>
  <c r="AN61" i="2"/>
  <c r="AN83" i="2"/>
  <c r="AM82" i="2"/>
  <c r="AM18" i="2"/>
  <c r="AN74" i="2"/>
  <c r="L89" i="2"/>
  <c r="V62" i="2"/>
  <c r="V91" i="2"/>
  <c r="D80" i="1"/>
  <c r="E77" i="1"/>
  <c r="D77" i="1"/>
  <c r="K29" i="1"/>
  <c r="K17" i="1" s="1"/>
  <c r="D19" i="1"/>
  <c r="E61" i="1"/>
  <c r="E60" i="1" s="1"/>
  <c r="D61" i="1"/>
  <c r="D60" i="1" s="1"/>
  <c r="E19" i="1"/>
  <c r="O61" i="1"/>
  <c r="O60" i="1" s="1"/>
  <c r="O29" i="1" s="1"/>
  <c r="I29" i="1"/>
  <c r="I17" i="1" s="1"/>
  <c r="M29" i="1"/>
  <c r="M17" i="1" s="1"/>
  <c r="AM66" i="2"/>
  <c r="D71" i="1"/>
  <c r="G29" i="1"/>
  <c r="G17" i="1" s="1"/>
  <c r="D91" i="1"/>
  <c r="D89" i="1" s="1"/>
  <c r="AM17" i="2"/>
  <c r="R91" i="1"/>
  <c r="R89" i="1" s="1"/>
  <c r="Q61" i="1"/>
  <c r="Q60" i="1" s="1"/>
  <c r="Q91" i="1"/>
  <c r="Q89" i="1" s="1"/>
  <c r="AM73" i="2"/>
  <c r="AN67" i="2"/>
  <c r="T91" i="2"/>
  <c r="M77" i="2"/>
  <c r="P61" i="1"/>
  <c r="P60" i="1" s="1"/>
  <c r="R61" i="1"/>
  <c r="R60" i="1" s="1"/>
  <c r="W62" i="2"/>
  <c r="W91" i="2"/>
  <c r="AN90" i="2"/>
  <c r="E91" i="1"/>
  <c r="E89" i="1" s="1"/>
  <c r="E30" i="1"/>
  <c r="E64" i="1"/>
  <c r="D64" i="1"/>
  <c r="L77" i="2"/>
  <c r="R45" i="1"/>
  <c r="AN30" i="2"/>
  <c r="K77" i="2"/>
  <c r="J89" i="2"/>
  <c r="M89" i="2"/>
  <c r="K89" i="2"/>
  <c r="E71" i="1"/>
  <c r="D58" i="1"/>
  <c r="D30" i="1"/>
  <c r="N59" i="2" l="1"/>
  <c r="D29" i="1"/>
  <c r="D17" i="1" s="1"/>
  <c r="Q63" i="2"/>
  <c r="V44" i="2"/>
  <c r="V28" i="2" s="1"/>
  <c r="V16" i="2" s="1"/>
  <c r="P29" i="1"/>
  <c r="P17" i="1" s="1"/>
  <c r="T18" i="1"/>
  <c r="U18" i="1" s="1"/>
  <c r="W28" i="2"/>
  <c r="W16" i="2" s="1"/>
  <c r="AL28" i="2"/>
  <c r="AP18" i="2"/>
  <c r="AP91" i="2"/>
  <c r="AL16" i="2"/>
  <c r="AP66" i="2"/>
  <c r="AN60" i="2"/>
  <c r="AP60" i="2"/>
  <c r="AP63" i="2"/>
  <c r="AP86" i="2"/>
  <c r="AP73" i="2"/>
  <c r="T28" i="2"/>
  <c r="T16" i="2" s="1"/>
  <c r="D15" i="2"/>
  <c r="Q60" i="2"/>
  <c r="N60" i="2" s="1"/>
  <c r="AM80" i="2"/>
  <c r="AM29" i="2"/>
  <c r="AM81" i="2"/>
  <c r="L63" i="2"/>
  <c r="O17" i="1"/>
  <c r="K16" i="1"/>
  <c r="M16" i="1"/>
  <c r="U44" i="2"/>
  <c r="U28" i="2" s="1"/>
  <c r="U16" i="2" s="1"/>
  <c r="T78" i="2"/>
  <c r="T77" i="2" s="1"/>
  <c r="Q75" i="1"/>
  <c r="O76" i="1"/>
  <c r="O75" i="1" s="1"/>
  <c r="P76" i="1"/>
  <c r="P75" i="1" s="1"/>
  <c r="V78" i="2"/>
  <c r="V77" i="2" s="1"/>
  <c r="AN66" i="2"/>
  <c r="G16" i="1"/>
  <c r="AN86" i="2"/>
  <c r="I16" i="1"/>
  <c r="AM33" i="2"/>
  <c r="AN48" i="2"/>
  <c r="AM89" i="2"/>
  <c r="AM91" i="2"/>
  <c r="AN18" i="2"/>
  <c r="AN73" i="2"/>
  <c r="W78" i="2"/>
  <c r="W77" i="2" s="1"/>
  <c r="AN82" i="2"/>
  <c r="AN92" i="2"/>
  <c r="AN89" i="2"/>
  <c r="AN91" i="2"/>
  <c r="AN64" i="2"/>
  <c r="AM60" i="2"/>
  <c r="AN63" i="2"/>
  <c r="AN19" i="2"/>
  <c r="AM65" i="2"/>
  <c r="R75" i="1"/>
  <c r="U78" i="2"/>
  <c r="U77" i="2" s="1"/>
  <c r="D76" i="1"/>
  <c r="D75" i="1" s="1"/>
  <c r="E76" i="1"/>
  <c r="E75" i="1" s="1"/>
  <c r="Q29" i="1"/>
  <c r="Q17" i="1" s="1"/>
  <c r="R29" i="1"/>
  <c r="R17" i="1" s="1"/>
  <c r="R45" i="2"/>
  <c r="P45" i="2"/>
  <c r="O45" i="2"/>
  <c r="R43" i="2"/>
  <c r="P43" i="2"/>
  <c r="O43" i="2"/>
  <c r="R29" i="2" l="1"/>
  <c r="O78" i="2"/>
  <c r="O77" i="2" s="1"/>
  <c r="N77" i="2" s="1"/>
  <c r="E29" i="1"/>
  <c r="E17" i="1" s="1"/>
  <c r="Q62" i="2"/>
  <c r="Q16" i="1"/>
  <c r="L62" i="2"/>
  <c r="AL15" i="2"/>
  <c r="T15" i="2"/>
  <c r="U15" i="2"/>
  <c r="W15" i="2"/>
  <c r="V15" i="2"/>
  <c r="AN44" i="2"/>
  <c r="AP79" i="2"/>
  <c r="AP44" i="2"/>
  <c r="S28" i="2"/>
  <c r="AN62" i="2"/>
  <c r="AP62" i="2"/>
  <c r="AP47" i="2"/>
  <c r="AP78" i="2"/>
  <c r="AM63" i="2"/>
  <c r="P16" i="1"/>
  <c r="AM79" i="2"/>
  <c r="N79" i="2"/>
  <c r="AN47" i="2"/>
  <c r="O16" i="1"/>
  <c r="AN45" i="2"/>
  <c r="AN29" i="2"/>
  <c r="AN17" i="2"/>
  <c r="AM86" i="2"/>
  <c r="AN78" i="2"/>
  <c r="R16" i="1"/>
  <c r="AN79" i="2"/>
  <c r="D16" i="1"/>
  <c r="J78" i="2"/>
  <c r="E16" i="1" l="1"/>
  <c r="T16" i="1" s="1"/>
  <c r="J77" i="2"/>
  <c r="N78" i="2"/>
  <c r="AM62" i="2"/>
  <c r="AP77" i="2"/>
  <c r="S16" i="2"/>
  <c r="S15" i="2" s="1"/>
  <c r="AN77" i="2"/>
  <c r="AN28" i="2"/>
  <c r="AP28" i="2"/>
  <c r="AM78" i="2"/>
  <c r="AM77" i="2" l="1"/>
  <c r="BB41" i="5"/>
  <c r="AP16" i="2"/>
  <c r="AN16" i="2"/>
  <c r="AP15" i="2" l="1"/>
  <c r="N93" i="2"/>
  <c r="N83" i="2"/>
  <c r="N81" i="2"/>
  <c r="N72" i="2"/>
  <c r="N71" i="2"/>
  <c r="N70" i="2"/>
  <c r="N61" i="2"/>
  <c r="Q45" i="2"/>
  <c r="Q43" i="2"/>
  <c r="C29" i="3"/>
  <c r="C28" i="3" s="1"/>
  <c r="N63" i="2" l="1"/>
  <c r="N43" i="2"/>
  <c r="N45" i="2"/>
  <c r="N80" i="2"/>
  <c r="N69" i="2"/>
  <c r="N92" i="2"/>
  <c r="D51" i="3" l="1"/>
  <c r="N91" i="2"/>
  <c r="N62" i="2"/>
  <c r="N84" i="2"/>
  <c r="AN15" i="2"/>
  <c r="N19" i="2"/>
  <c r="N89" i="2" l="1"/>
  <c r="F93" i="1" l="1"/>
  <c r="F92" i="1"/>
  <c r="F91" i="1"/>
  <c r="T91" i="1" s="1"/>
  <c r="U91" i="1" s="1"/>
  <c r="F90" i="1"/>
  <c r="F89" i="1"/>
  <c r="T89" i="1" s="1"/>
  <c r="U89" i="1" s="1"/>
  <c r="F88" i="1"/>
  <c r="F83" i="1"/>
  <c r="F82" i="1"/>
  <c r="F81" i="1"/>
  <c r="F79" i="1"/>
  <c r="F78" i="1"/>
  <c r="F75" i="1"/>
  <c r="T75" i="1" s="1"/>
  <c r="U75" i="1" s="1"/>
  <c r="F73" i="1"/>
  <c r="T73" i="1" s="1"/>
  <c r="F72" i="1"/>
  <c r="T72" i="1" s="1"/>
  <c r="F71" i="1"/>
  <c r="T71" i="1" s="1"/>
  <c r="U71" i="1" s="1"/>
  <c r="F70" i="1"/>
  <c r="T70" i="1" s="1"/>
  <c r="U70" i="1" s="1"/>
  <c r="T64" i="1"/>
  <c r="U64" i="1" s="1"/>
  <c r="F63" i="1"/>
  <c r="S61" i="1" s="1"/>
  <c r="F62" i="1"/>
  <c r="F61" i="1"/>
  <c r="F60" i="1"/>
  <c r="T60" i="1" s="1"/>
  <c r="U60" i="1" s="1"/>
  <c r="F59" i="1"/>
  <c r="F58" i="1"/>
  <c r="T58" i="1" s="1"/>
  <c r="U58" i="1" s="1"/>
  <c r="F57" i="1"/>
  <c r="F52" i="1"/>
  <c r="F51" i="1"/>
  <c r="F50" i="1"/>
  <c r="F49" i="1"/>
  <c r="T45" i="1"/>
  <c r="U45" i="1" s="1"/>
  <c r="F44" i="1"/>
  <c r="F41" i="1"/>
  <c r="F40" i="1"/>
  <c r="F39" i="1"/>
  <c r="F38" i="1"/>
  <c r="F37" i="1"/>
  <c r="F36" i="1"/>
  <c r="S36" i="1" s="1"/>
  <c r="F35" i="1"/>
  <c r="T35" i="1" s="1"/>
  <c r="F34" i="1"/>
  <c r="F33" i="1"/>
  <c r="F31" i="1"/>
  <c r="T31" i="1" s="1"/>
  <c r="W31" i="1" s="1"/>
  <c r="W30" i="1" s="1"/>
  <c r="F30" i="1"/>
  <c r="T30" i="1" s="1"/>
  <c r="U30" i="1" s="1"/>
  <c r="F29" i="1"/>
  <c r="T29" i="1" s="1"/>
  <c r="U29" i="1" s="1"/>
  <c r="F21" i="1"/>
  <c r="F17" i="1"/>
  <c r="T17" i="1" s="1"/>
  <c r="T34" i="1" l="1"/>
  <c r="T61" i="1"/>
  <c r="U61" i="1" s="1"/>
  <c r="T39" i="1"/>
  <c r="U39" i="1" s="1"/>
  <c r="T21" i="1"/>
  <c r="U21" i="1" s="1"/>
  <c r="U17" i="1"/>
  <c r="U32" i="1"/>
  <c r="U20" i="1"/>
  <c r="T53" i="1"/>
  <c r="U53" i="1" s="1"/>
  <c r="F77" i="1"/>
  <c r="T77" i="1" s="1"/>
  <c r="U77" i="1" s="1"/>
  <c r="F19" i="1"/>
  <c r="T19" i="1" s="1"/>
  <c r="F80" i="1"/>
  <c r="T67" i="1"/>
  <c r="U67" i="1" s="1"/>
  <c r="S67" i="1"/>
  <c r="U73" i="1"/>
  <c r="T82" i="1"/>
  <c r="U82" i="1" s="1"/>
  <c r="S82" i="1"/>
  <c r="T33" i="1"/>
  <c r="U33" i="1" s="1"/>
  <c r="T46" i="1"/>
  <c r="T62" i="1"/>
  <c r="T68" i="1"/>
  <c r="U68" i="1" s="1"/>
  <c r="S68" i="1"/>
  <c r="T83" i="1"/>
  <c r="U83" i="1" s="1"/>
  <c r="S83" i="1"/>
  <c r="S90" i="1"/>
  <c r="T90" i="1"/>
  <c r="U90" i="1" s="1"/>
  <c r="S57" i="1"/>
  <c r="T57" i="1"/>
  <c r="U57" i="1" s="1"/>
  <c r="T63" i="1"/>
  <c r="U63" i="1" s="1"/>
  <c r="T69" i="1"/>
  <c r="U69" i="1" s="1"/>
  <c r="T78" i="1"/>
  <c r="V78" i="1" s="1"/>
  <c r="T92" i="1"/>
  <c r="U92" i="1" s="1"/>
  <c r="U34" i="1"/>
  <c r="S40" i="1"/>
  <c r="T40" i="1"/>
  <c r="U40" i="1" s="1"/>
  <c r="U35" i="1"/>
  <c r="T36" i="1"/>
  <c r="U36" i="1" s="1"/>
  <c r="T50" i="1"/>
  <c r="U50" i="1" s="1"/>
  <c r="S58" i="1"/>
  <c r="T59" i="1"/>
  <c r="T65" i="1"/>
  <c r="T79" i="1"/>
  <c r="S93" i="1"/>
  <c r="T93" i="1"/>
  <c r="U93" i="1" s="1"/>
  <c r="T38" i="1"/>
  <c r="U38" i="1" s="1"/>
  <c r="T52" i="1"/>
  <c r="T41" i="1"/>
  <c r="U41" i="1" s="1"/>
  <c r="T49" i="1"/>
  <c r="U49" i="1" s="1"/>
  <c r="U31" i="1"/>
  <c r="T37" i="1"/>
  <c r="U37" i="1" s="1"/>
  <c r="S44" i="1"/>
  <c r="T44" i="1"/>
  <c r="U44" i="1" s="1"/>
  <c r="T51" i="1"/>
  <c r="U51" i="1" s="1"/>
  <c r="U66" i="1"/>
  <c r="U72" i="1"/>
  <c r="S81" i="1"/>
  <c r="T81" i="1"/>
  <c r="U81" i="1" s="1"/>
  <c r="S88" i="1"/>
  <c r="T88" i="1"/>
  <c r="U88" i="1" s="1"/>
  <c r="S71" i="1" l="1"/>
  <c r="U62" i="1"/>
  <c r="W62" i="1"/>
  <c r="W61" i="1" s="1"/>
  <c r="W60" i="1" s="1"/>
  <c r="U79" i="1"/>
  <c r="V79" i="1"/>
  <c r="V77" i="1" s="1"/>
  <c r="V76" i="1" s="1"/>
  <c r="V75" i="1" s="1"/>
  <c r="U52" i="1"/>
  <c r="V52" i="1"/>
  <c r="V48" i="1" s="1"/>
  <c r="V45" i="1" s="1"/>
  <c r="V29" i="1" s="1"/>
  <c r="V17" i="1" s="1"/>
  <c r="U65" i="1"/>
  <c r="W65" i="1"/>
  <c r="W64" i="1" s="1"/>
  <c r="S18" i="1"/>
  <c r="S48" i="1"/>
  <c r="S45" i="1" s="1"/>
  <c r="U19" i="1"/>
  <c r="S60" i="1"/>
  <c r="S30" i="1"/>
  <c r="F76" i="1"/>
  <c r="T76" i="1" s="1"/>
  <c r="U76" i="1" s="1"/>
  <c r="U59" i="1"/>
  <c r="W59" i="1"/>
  <c r="W58" i="1" s="1"/>
  <c r="W45" i="1" s="1"/>
  <c r="U78" i="1"/>
  <c r="T80" i="1"/>
  <c r="U80" i="1" s="1"/>
  <c r="S80" i="1"/>
  <c r="S76" i="1" s="1"/>
  <c r="S91" i="1"/>
  <c r="S89" i="1" s="1"/>
  <c r="S64" i="1"/>
  <c r="A4" i="2"/>
  <c r="A8" i="3" s="1"/>
  <c r="E8" i="4" s="1"/>
  <c r="V16" i="1" l="1"/>
  <c r="S29" i="1"/>
  <c r="S17" i="1" s="1"/>
  <c r="S16" i="1" s="1"/>
  <c r="W29" i="1"/>
  <c r="W17" i="1" s="1"/>
  <c r="W16" i="1" s="1"/>
  <c r="S75" i="1"/>
  <c r="AK6" i="2"/>
  <c r="M11" i="3" s="1"/>
  <c r="AA10" i="4" s="1"/>
  <c r="BZ9" i="5" s="1"/>
  <c r="P8" i="6" s="1"/>
  <c r="AG5" i="2"/>
  <c r="M10" i="3" s="1"/>
  <c r="Y9" i="4" s="1"/>
  <c r="BZ8" i="5" s="1"/>
  <c r="N6" i="6" s="1"/>
  <c r="Q18" i="4" l="1"/>
  <c r="V18" i="4" s="1"/>
  <c r="AA18" i="4" s="1"/>
  <c r="H15" i="6" l="1"/>
  <c r="I15" i="6" s="1"/>
  <c r="J15" i="6" s="1"/>
  <c r="K15" i="6" s="1"/>
  <c r="L15" i="6" s="1"/>
  <c r="M15" i="6" s="1"/>
  <c r="N15" i="6" s="1"/>
  <c r="O15" i="6" s="1"/>
  <c r="P15" i="6" s="1"/>
  <c r="G19" i="4" l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W19" i="4" s="1"/>
  <c r="X19" i="4" s="1"/>
  <c r="Y19" i="4" s="1"/>
  <c r="Z19" i="4" s="1"/>
  <c r="AA19" i="4" s="1"/>
  <c r="C35" i="3" l="1"/>
  <c r="C27" i="3" s="1"/>
  <c r="C51" i="3" s="1"/>
  <c r="L15" i="3" l="1"/>
  <c r="U16" i="1" l="1"/>
  <c r="BB42" i="5"/>
  <c r="CB43" i="5"/>
  <c r="R51" i="2" l="1"/>
  <c r="Q52" i="2"/>
  <c r="O51" i="2"/>
  <c r="R53" i="2"/>
  <c r="P52" i="2"/>
  <c r="R50" i="2"/>
  <c r="P50" i="2"/>
  <c r="O50" i="2"/>
  <c r="Q53" i="2"/>
  <c r="Q50" i="2"/>
  <c r="R48" i="2"/>
  <c r="Q51" i="2"/>
  <c r="R57" i="2"/>
  <c r="P53" i="2"/>
  <c r="Q57" i="2"/>
  <c r="Q48" i="2"/>
  <c r="P57" i="2"/>
  <c r="R52" i="2"/>
  <c r="P51" i="2"/>
  <c r="AM48" i="2"/>
  <c r="P48" i="2"/>
  <c r="AM52" i="2" l="1"/>
  <c r="N53" i="2"/>
  <c r="N48" i="2"/>
  <c r="N51" i="2"/>
  <c r="N57" i="2"/>
  <c r="N50" i="2"/>
  <c r="AM51" i="2"/>
  <c r="AM50" i="2"/>
  <c r="N52" i="2"/>
  <c r="R49" i="2" l="1"/>
  <c r="R47" i="2" s="1"/>
  <c r="R44" i="2" s="1"/>
  <c r="R28" i="2" s="1"/>
  <c r="R16" i="2" s="1"/>
  <c r="R15" i="2" s="1"/>
  <c r="Q49" i="2"/>
  <c r="P49" i="2"/>
  <c r="P47" i="2" l="1"/>
  <c r="Q47" i="2"/>
  <c r="N49" i="2"/>
  <c r="N47" i="2" s="1"/>
  <c r="O47" i="2"/>
  <c r="M44" i="2"/>
  <c r="M28" i="2" s="1"/>
  <c r="L44" i="2"/>
  <c r="L28" i="2" s="1"/>
  <c r="L16" i="2" s="1"/>
  <c r="L15" i="2" s="1"/>
  <c r="J44" i="2"/>
  <c r="J28" i="2" s="1"/>
  <c r="J16" i="2" s="1"/>
  <c r="J15" i="2" s="1"/>
  <c r="AM49" i="2"/>
  <c r="K44" i="2"/>
  <c r="K28" i="2" s="1"/>
  <c r="K16" i="2" s="1"/>
  <c r="K15" i="2" s="1"/>
  <c r="M16" i="2" l="1"/>
  <c r="Q44" i="2"/>
  <c r="Q28" i="2" s="1"/>
  <c r="Q16" i="2" s="1"/>
  <c r="Q15" i="2" s="1"/>
  <c r="O44" i="2"/>
  <c r="P44" i="2"/>
  <c r="P28" i="2" s="1"/>
  <c r="I44" i="2"/>
  <c r="AM47" i="2"/>
  <c r="P16" i="2" l="1"/>
  <c r="M15" i="2"/>
  <c r="N44" i="2"/>
  <c r="N28" i="2" s="1"/>
  <c r="O28" i="2"/>
  <c r="I28" i="2"/>
  <c r="I16" i="2" s="1"/>
  <c r="I15" i="2" s="1"/>
  <c r="AM44" i="2"/>
  <c r="P15" i="2" l="1"/>
  <c r="N16" i="2"/>
  <c r="O16" i="2"/>
  <c r="AM28" i="2"/>
  <c r="N15" i="2" l="1"/>
  <c r="O15" i="2"/>
  <c r="AM16" i="2"/>
  <c r="AM1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G91" authorId="0" shapeId="0" xr:uid="{B75D4F89-9AD7-4423-9F9C-0B2908D941D3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G86" authorId="0" shapeId="0" xr:uid="{7CDA0AB3-8EDE-40CD-9C23-7FDA1316A28A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ПО!</t>
        </r>
      </text>
    </comment>
  </commentList>
</comments>
</file>

<file path=xl/sharedStrings.xml><?xml version="1.0" encoding="utf-8"?>
<sst xmlns="http://schemas.openxmlformats.org/spreadsheetml/2006/main" count="4065" uniqueCount="459">
  <si>
    <t>Приложение 7.1</t>
  </si>
  <si>
    <t>к приказу Минэнерго России от «24» марта 2010 г. № 114</t>
  </si>
  <si>
    <t>М.П.</t>
  </si>
  <si>
    <t>№№</t>
  </si>
  <si>
    <t>Наименование объекта</t>
  </si>
  <si>
    <t>Остаток стоимости на начало года*</t>
  </si>
  <si>
    <t>Осталось профинанси-
ровать по ре-
зультатам отчетного периода *</t>
  </si>
  <si>
    <t>Отклонение***</t>
  </si>
  <si>
    <t>Причины отклонений</t>
  </si>
  <si>
    <t>всего</t>
  </si>
  <si>
    <t>I кв.</t>
  </si>
  <si>
    <t>II кв.</t>
  </si>
  <si>
    <t>III кв.</t>
  </si>
  <si>
    <t>IV кв.</t>
  </si>
  <si>
    <t>млн. руб.</t>
  </si>
  <si>
    <t>%</t>
  </si>
  <si>
    <t>в том числе за счет</t>
  </si>
  <si>
    <t>план**</t>
  </si>
  <si>
    <t>факт***</t>
  </si>
  <si>
    <t>план</t>
  </si>
  <si>
    <t>факт</t>
  </si>
  <si>
    <t>за отчетный квартал</t>
  </si>
  <si>
    <t>уточнения стоимости по результатам утвержденной ПСД</t>
  </si>
  <si>
    <t>уточнения стоимости по результатам закупочных процедур</t>
  </si>
  <si>
    <t>В ценах отчетного года.</t>
  </si>
  <si>
    <t>План согласно утвержденной инвестиционной программе.</t>
  </si>
  <si>
    <t>Накопленным итогом за год.</t>
  </si>
  <si>
    <t>1.1.</t>
  </si>
  <si>
    <t>1.2.</t>
  </si>
  <si>
    <t>1.3.</t>
  </si>
  <si>
    <t>1.4.</t>
  </si>
  <si>
    <t>2.1.</t>
  </si>
  <si>
    <t>2.2.</t>
  </si>
  <si>
    <t>-</t>
  </si>
  <si>
    <t>ВСЕГО по инвестиционной программе, в том числе:</t>
  </si>
  <si>
    <t>Приложение 7.2</t>
  </si>
  <si>
    <t>Наименование объекта*</t>
  </si>
  <si>
    <t>Технические характеристики созданных объектов</t>
  </si>
  <si>
    <t>Генерирующие объекты</t>
  </si>
  <si>
    <t xml:space="preserve">Подстанции </t>
  </si>
  <si>
    <t>Линии электропередачи</t>
  </si>
  <si>
    <t>Иные 
объекты</t>
  </si>
  <si>
    <t>Всего</t>
  </si>
  <si>
    <t>ПИР</t>
  </si>
  <si>
    <t>СМР</t>
  </si>
  <si>
    <t>оборудование и материалы</t>
  </si>
  <si>
    <t>прочие</t>
  </si>
  <si>
    <t>год ввода в эксплуатацию</t>
  </si>
  <si>
    <t>Нормативный 
срок службы, 
лет</t>
  </si>
  <si>
    <t>мощность, МВт</t>
  </si>
  <si>
    <t>тепловая энергия, 
Гкал/час</t>
  </si>
  <si>
    <t>Нормативный срок службы, лет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</si>
  <si>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</si>
  <si>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</si>
  <si>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</si>
  <si>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</si>
  <si>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</si>
  <si>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протяженность, км</t>
  </si>
  <si>
    <t xml:space="preserve">*     </t>
  </si>
  <si>
    <t>С разделением объектов на ПС, ВЛ и КЛ с указанием уровня напряжения.</t>
  </si>
  <si>
    <t xml:space="preserve">**   </t>
  </si>
  <si>
    <t>Согласно проектно-сметной документации с учетом перевода в прогнозные цены планируемого периода с НДС.</t>
  </si>
  <si>
    <t>Приложение № 8</t>
  </si>
  <si>
    <t>к приказу Минэнерго России</t>
  </si>
  <si>
    <t>от «24» марта 2010 г. № 114</t>
  </si>
  <si>
    <t>Приложение 8 Отчет о финансировании инвестиционных программ оперативный. 1й квартал 2016 г.</t>
  </si>
  <si>
    <t>Отчет об источниках финансирования инвестиционной программы АО "СО ЕЭС" за 9 месяцев 2016 года</t>
  </si>
  <si>
    <t>№ п/п</t>
  </si>
  <si>
    <t>Источник финансирования</t>
  </si>
  <si>
    <t>Причина отклонения</t>
  </si>
  <si>
    <t>1 квартал</t>
  </si>
  <si>
    <t>2 квартал</t>
  </si>
  <si>
    <t>3 квартал</t>
  </si>
  <si>
    <t>4 квартал</t>
  </si>
  <si>
    <t>План</t>
  </si>
  <si>
    <t xml:space="preserve">Факт
(нарастающим итогом) </t>
  </si>
  <si>
    <t>Факт</t>
  </si>
  <si>
    <t>1.</t>
  </si>
  <si>
    <t>Собственные средства</t>
  </si>
  <si>
    <t>Прибыль, направляемая на инвестиции</t>
  </si>
  <si>
    <t>1.1.1.</t>
  </si>
  <si>
    <t>Инвестиционная составляющая в тарифе</t>
  </si>
  <si>
    <t>1.1.2.</t>
  </si>
  <si>
    <t>Прибыль со свободного сектора</t>
  </si>
  <si>
    <t>1.1.3.</t>
  </si>
  <si>
    <t>Прибыль от технологического присоединения (для электросетевых компаний)</t>
  </si>
  <si>
    <t>1.1.3.1.</t>
  </si>
  <si>
    <t>Прибыль от технологического присоединения генерации</t>
  </si>
  <si>
    <t>1.1.3.2.</t>
  </si>
  <si>
    <t>Прибыль от технологического присоединения потребителей</t>
  </si>
  <si>
    <t>1.1.4.</t>
  </si>
  <si>
    <t>Прочая прибыль</t>
  </si>
  <si>
    <t>Амортизация</t>
  </si>
  <si>
    <t>1.2.1.</t>
  </si>
  <si>
    <t>Амортизация, учтенная в тарифе</t>
  </si>
  <si>
    <t>1.2.2.</t>
  </si>
  <si>
    <t xml:space="preserve">Прочая амортизация </t>
  </si>
  <si>
    <t>1.2.3.</t>
  </si>
  <si>
    <t xml:space="preserve">Недоиспользованная амортизация прошлых лет </t>
  </si>
  <si>
    <t>Возврат НДС</t>
  </si>
  <si>
    <t>Прочие собственные средства</t>
  </si>
  <si>
    <t>1.4.1.</t>
  </si>
  <si>
    <t>Средства от доп. эмиссии акций</t>
  </si>
  <si>
    <t>1.5.</t>
  </si>
  <si>
    <t>Остаток собственных средств на начало года</t>
  </si>
  <si>
    <t>2.</t>
  </si>
  <si>
    <t>Привлеченные средства</t>
  </si>
  <si>
    <t>Кредиты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</si>
  <si>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</si>
  <si>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</si>
  <si>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</si>
  <si>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</si>
  <si>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</si>
  <si>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</si>
  <si>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</si>
  <si>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</si>
  <si>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</si>
  <si>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</si>
  <si>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</si>
  <si>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3.</t>
  </si>
  <si>
    <t>Всего источников финансирования</t>
  </si>
  <si>
    <t>4.</t>
  </si>
  <si>
    <t xml:space="preserve">Для ОГК/ТГК, в том числе   </t>
  </si>
  <si>
    <t>4.1.</t>
  </si>
  <si>
    <t>ДПМ</t>
  </si>
  <si>
    <t>4.2.</t>
  </si>
  <si>
    <t xml:space="preserve">Вне ДПМ </t>
  </si>
  <si>
    <t>нд</t>
  </si>
  <si>
    <t>Приложение №9</t>
  </si>
  <si>
    <t>Наименование проекта</t>
  </si>
  <si>
    <t>Ввод мощностей</t>
  </si>
  <si>
    <t>Вывод мощностей</t>
  </si>
  <si>
    <t>план*</t>
  </si>
  <si>
    <t>МВт, Гкал/час, км, МВА</t>
  </si>
  <si>
    <t>Приложение № 12
к Приказу Минэнерго России
от 24.03.2010 № 114</t>
  </si>
  <si>
    <t>Финансовые показатели за отчетный период [</t>
  </si>
  <si>
    <t>квартал</t>
  </si>
  <si>
    <t>года/</t>
  </si>
  <si>
    <t>год]</t>
  </si>
  <si>
    <t>(подпись)</t>
  </si>
  <si>
    <t>"</t>
  </si>
  <si>
    <t>года</t>
  </si>
  <si>
    <t>Наименование показателя</t>
  </si>
  <si>
    <t>Выручка</t>
  </si>
  <si>
    <t>Чистая прибыль</t>
  </si>
  <si>
    <t>Направления распределения чистой прибыли:</t>
  </si>
  <si>
    <t>дивиденды</t>
  </si>
  <si>
    <t>на накопление</t>
  </si>
  <si>
    <t>EBITDA</t>
  </si>
  <si>
    <t>Дебиторская задолженность, в т.ч.:</t>
  </si>
  <si>
    <t>покупатели и заказчики</t>
  </si>
  <si>
    <t>авансы выданные</t>
  </si>
  <si>
    <t>Собственный капитал</t>
  </si>
  <si>
    <t>* Заемный капитал (долгосрочные обязательства),
в т.ч.:</t>
  </si>
  <si>
    <t>кредиты</t>
  </si>
  <si>
    <t>облигационные займы</t>
  </si>
  <si>
    <t>займы организаций</t>
  </si>
  <si>
    <t>прочее</t>
  </si>
  <si>
    <t>Краткосрочные обязательства, в т.ч.:</t>
  </si>
  <si>
    <t>кредиты и займы*</t>
  </si>
  <si>
    <t>кредиторская задолженность, в т.ч.:</t>
  </si>
  <si>
    <t>по строительству</t>
  </si>
  <si>
    <t>по ремонтам</t>
  </si>
  <si>
    <t>по поставкам топлива</t>
  </si>
  <si>
    <t>Сумма процентов, выплаченных по кредитам и займам</t>
  </si>
  <si>
    <t>Оценка обеспеченности инвестиционных программ</t>
  </si>
  <si>
    <t>Всего потребность в финансировании инвестиционной программы</t>
  </si>
  <si>
    <t>Профинансировано на отчетную дату</t>
  </si>
  <si>
    <t>Обеспеченность источниками финансирования</t>
  </si>
  <si>
    <t>Дефицит финансирования</t>
  </si>
  <si>
    <t>Оценка кредитного потенциала</t>
  </si>
  <si>
    <t>Собственная оценка кредитного потенциала:</t>
  </si>
  <si>
    <t>Пояснения по расчету кредитного потенциала</t>
  </si>
  <si>
    <t>*</t>
  </si>
  <si>
    <t>По кредитам и займам необходимо указать сумму открытых кредитных линий и сумму реально выбранных средств.</t>
  </si>
  <si>
    <t>Приложение №13</t>
  </si>
  <si>
    <t>Отчет о техническом состоянии объекта</t>
  </si>
  <si>
    <t>Технические характеристики</t>
  </si>
  <si>
    <t>Сроки реализации проекта</t>
  </si>
  <si>
    <t>Наличие исходно-разрешительной документации</t>
  </si>
  <si>
    <t>мощность,
МВт, МВА</t>
  </si>
  <si>
    <t>выработка,
млн. кВт/ч</t>
  </si>
  <si>
    <t>длина ВЛ,
км</t>
  </si>
  <si>
    <t>год начала строи-
тельства</t>
  </si>
  <si>
    <t>год ввода
в эксплуа-
тацию</t>
  </si>
  <si>
    <t>утверж-
денная проектно-
сметная докумен-
тация
(+; -)</t>
  </si>
  <si>
    <t>заключение Главгос-
экспертизы России
(+; -)</t>
  </si>
  <si>
    <t>оформ-
ленный
в соот-
ветствии
с законода-
тельством землеотвод
(+; -)</t>
  </si>
  <si>
    <t>разрешение
на строи-
тельство
(+; -)</t>
  </si>
  <si>
    <t>Утверждаю</t>
  </si>
  <si>
    <t>метод учета</t>
  </si>
  <si>
    <t>Форма представления показателей финансовой отчетности, млн.руб.
(представляется ежеквартально)</t>
  </si>
  <si>
    <t>1а</t>
  </si>
  <si>
    <t>Г</t>
  </si>
  <si>
    <t>Идентификатор инвестиционного проекта</t>
  </si>
  <si>
    <t>2019 г.</t>
  </si>
  <si>
    <t>"___" _________ 2021 года</t>
  </si>
  <si>
    <t>"____" ___________ 2021 года</t>
  </si>
  <si>
    <t>"____" ________ 2021 года</t>
  </si>
  <si>
    <t>Генеральный директор 
АО "Белгородэнергосбыт"</t>
  </si>
  <si>
    <t>____________ М.А. Тимофеев</t>
  </si>
  <si>
    <t>1.2.3.1.</t>
  </si>
  <si>
    <t>1.2.3.2</t>
  </si>
  <si>
    <t>1.2.3.3</t>
  </si>
  <si>
    <t>1.2.4.</t>
  </si>
  <si>
    <t>1.3.1.</t>
  </si>
  <si>
    <t>1.3.2.</t>
  </si>
  <si>
    <t>1.3.3.</t>
  </si>
  <si>
    <t>1.3.4.</t>
  </si>
  <si>
    <t>1.3.5.</t>
  </si>
  <si>
    <t>1.5.1.</t>
  </si>
  <si>
    <t>1.5.2.</t>
  </si>
  <si>
    <t>2.1</t>
  </si>
  <si>
    <t>2.1.1.</t>
  </si>
  <si>
    <t>2.2</t>
  </si>
  <si>
    <t>5.1.</t>
  </si>
  <si>
    <t>5.2.</t>
  </si>
  <si>
    <t>5.2.1.</t>
  </si>
  <si>
    <t>5.2.2.</t>
  </si>
  <si>
    <t>Техника хозяйственного назначения</t>
  </si>
  <si>
    <t>Вложения в нематериальные активы</t>
  </si>
  <si>
    <t>**</t>
  </si>
  <si>
    <t>***</t>
  </si>
  <si>
    <t>Отчет об исполнении инвестиционной программы, млн.руб. с НДС</t>
  </si>
  <si>
    <t xml:space="preserve">Отчет об исполнении основных этапов работ по реализации инвестиционной программы </t>
  </si>
  <si>
    <t>Плановый объем финансирования, млн. руб. с НДС</t>
  </si>
  <si>
    <t>Фактически профинансировано, млн. руб. с НДС</t>
  </si>
  <si>
    <t>Отклонение фактической стоимости работ от плановой стоимости, млн. руб. с НДС</t>
  </si>
  <si>
    <t xml:space="preserve">Отчет о вводах/выводах объектов инвестиционной программы </t>
  </si>
  <si>
    <t>Отчет об источниках финансирования инвестиционной программы, млн.руб.</t>
  </si>
  <si>
    <r>
      <t xml:space="preserve">Фактически освоено (закрыто актами выполненных работ), млн. руб. </t>
    </r>
    <r>
      <rPr>
        <b/>
        <sz val="12"/>
        <rFont val="Times New Roman"/>
        <family val="1"/>
        <charset val="204"/>
      </rPr>
      <t>без НДС</t>
    </r>
  </si>
  <si>
    <r>
      <t xml:space="preserve">Освоено (закрыто актами выполненных работ), 
млн. руб. </t>
    </r>
    <r>
      <rPr>
        <b/>
        <sz val="12"/>
        <rFont val="Times New Roman"/>
        <family val="1"/>
        <charset val="204"/>
      </rPr>
      <t>без НДС</t>
    </r>
  </si>
  <si>
    <r>
      <t xml:space="preserve">Введено (оформлено актами ввода в эксплуатацию),
 млн. руб. </t>
    </r>
    <r>
      <rPr>
        <b/>
        <sz val="12"/>
        <rFont val="Times New Roman"/>
        <family val="1"/>
        <charset val="204"/>
      </rPr>
      <t>без НДС</t>
    </r>
  </si>
  <si>
    <t>Проект на реконструкцию офисного здания в г. Валуйки</t>
  </si>
  <si>
    <t>Реконструкция офисного здания в г. Валуйки</t>
  </si>
  <si>
    <t>Многофункциональное печатное устройство (2021г. - 3шт; 2022г. - 3шт.; 2023г.-3шт.)</t>
  </si>
  <si>
    <t>Персональный компьютер (2021г. - 3шт. 2022г. - 3шт; 2023г.-3шт.)</t>
  </si>
  <si>
    <t>Развитие системы "электронная очередь" для ЦОК (5 шт.)</t>
  </si>
  <si>
    <t>Модернизация головной цифровой АТС Avaya IP Office</t>
  </si>
  <si>
    <t>Модернизация Wi-Fi сети центрального офиса</t>
  </si>
  <si>
    <t>Модернизация головных управляемых маршрутизаторов</t>
  </si>
  <si>
    <t>Система мониторинга и диспетчеризация для ситуационного центра</t>
  </si>
  <si>
    <t>Система квитирования начислений для процессинг-центра</t>
  </si>
  <si>
    <t>Модернизация голосовых коммуникаций с клиентом</t>
  </si>
  <si>
    <t>Коммутатор для сетей хранения данных</t>
  </si>
  <si>
    <t>Робот тренажер "Гоша"</t>
  </si>
  <si>
    <t>Машины и оборудование производственного назначения, всего, в том числе:</t>
  </si>
  <si>
    <t>Создание интеллектуальной системы учета электрической энергии на розничном рынке, всего, в том числе:</t>
  </si>
  <si>
    <t>Система кондиционирования</t>
  </si>
  <si>
    <t>Счетчик сортировщик с детекцией купюр</t>
  </si>
  <si>
    <t>Проект для строительства гаража в г. Валуйки</t>
  </si>
  <si>
    <t>Строительство гаража г. Валуйки, ул. Гагарина</t>
  </si>
  <si>
    <t>Проект реконструкции оф. здания по ул. Н. Чумичова 37</t>
  </si>
  <si>
    <t>Реконструкция офисного здания по ул. Н. Чумичова 37</t>
  </si>
  <si>
    <t>Программное обеспечение для автоматизированного тестирования веб-приложений</t>
  </si>
  <si>
    <t xml:space="preserve">Внедрение системы извлечения данных из сканированных документов ABBYY FlexiCapture </t>
  </si>
  <si>
    <t>1.2.1.1</t>
  </si>
  <si>
    <t>1.2.1.2</t>
  </si>
  <si>
    <t>1.2.1.3</t>
  </si>
  <si>
    <t>1.2.1.4</t>
  </si>
  <si>
    <t>1.2.1.5</t>
  </si>
  <si>
    <t>1.2.1.6</t>
  </si>
  <si>
    <t>1.2.1.7</t>
  </si>
  <si>
    <t>1.2.1.8</t>
  </si>
  <si>
    <t>1.2.1.9</t>
  </si>
  <si>
    <t>1.2.1.10</t>
  </si>
  <si>
    <t>1.2.1.11</t>
  </si>
  <si>
    <t>1.2.1.12</t>
  </si>
  <si>
    <t>1.2.3.2.1</t>
  </si>
  <si>
    <t>1.2.3.2.2</t>
  </si>
  <si>
    <t>1.2.3.2.3</t>
  </si>
  <si>
    <t>1.2.3.2.4</t>
  </si>
  <si>
    <t>1.2.3.2.5</t>
  </si>
  <si>
    <t>1.2.3.4</t>
  </si>
  <si>
    <t>1.2.3.4.1.</t>
  </si>
  <si>
    <t>1.2.4.1.</t>
  </si>
  <si>
    <t>1.2.4.1.1</t>
  </si>
  <si>
    <t>1.2.4.1.2</t>
  </si>
  <si>
    <t>2.1.2.</t>
  </si>
  <si>
    <t>3.1.</t>
  </si>
  <si>
    <t>3.2.</t>
  </si>
  <si>
    <t>L_1.1_01_3</t>
  </si>
  <si>
    <t>L_1.1_01_4</t>
  </si>
  <si>
    <t>К_1.2_01_5</t>
  </si>
  <si>
    <t>К_1.2_01_6</t>
  </si>
  <si>
    <t>L_1.2_01_12</t>
  </si>
  <si>
    <t>L_1.2_01_13</t>
  </si>
  <si>
    <t>L_1.2_01_14</t>
  </si>
  <si>
    <t>M_1.2_01_15</t>
  </si>
  <si>
    <t>N_1.2_01_16</t>
  </si>
  <si>
    <t>L_1.2_01_17</t>
  </si>
  <si>
    <t>L_1.2_01_18</t>
  </si>
  <si>
    <t>N_1.2_01_19</t>
  </si>
  <si>
    <t>L_1.2_01_20</t>
  </si>
  <si>
    <t>K_1.3_01_35</t>
  </si>
  <si>
    <t>K_1.3_01_36</t>
  </si>
  <si>
    <t>M_1.3_01_38</t>
  </si>
  <si>
    <t>K_1.3_01_39</t>
  </si>
  <si>
    <t>L_1.3_01_45</t>
  </si>
  <si>
    <t>K_1.5_01_47</t>
  </si>
  <si>
    <t>K_1.5_01_48</t>
  </si>
  <si>
    <t>L_2.1_01_50</t>
  </si>
  <si>
    <t>L_2.1_01_51</t>
  </si>
  <si>
    <t>M_2.1_01_52</t>
  </si>
  <si>
    <t>N_2.1_01_53</t>
  </si>
  <si>
    <t>L_2.1_97_58</t>
  </si>
  <si>
    <t>N_2.1_97_59</t>
  </si>
  <si>
    <t>Объем финансирования
 2021 г.</t>
  </si>
  <si>
    <t>Система управления производственным предприятием по ERP-стратегии</t>
  </si>
  <si>
    <t>Приобретение, техническое перевооружение и реконструкция, всего, в том числе:</t>
  </si>
  <si>
    <t>Здания, всего, в том числе:</t>
  </si>
  <si>
    <t>Машины и оборудование, всего, в том числе:</t>
  </si>
  <si>
    <t>IT-оборудование, всего, в том числе:</t>
  </si>
  <si>
    <t>Система управления взаимоотношениями с клиентами (CRM)</t>
  </si>
  <si>
    <t>Средства радиосвязи, радиовещания и телевидения (видеонаблюдения), в том числе:</t>
  </si>
  <si>
    <t>Машины и оборудование хозяйственного назначения, в том числе:</t>
  </si>
  <si>
    <t>Оборудование хозяйственного назначения, в том числе:</t>
  </si>
  <si>
    <t>Охранно-пожарная сигнализация, всего, в том числе:</t>
  </si>
  <si>
    <t>Охранно-пожарная сигнализация  гараж Валуйки</t>
  </si>
  <si>
    <t>Охранно-пожарная сигнализация офис. здания г. Валуйки</t>
  </si>
  <si>
    <t>Охранно-пожарная сигнализация Шебекино</t>
  </si>
  <si>
    <t>Охранно-пожарная сигнализация Алексеевка</t>
  </si>
  <si>
    <t>Модернизация охранно-пожарной сигнализации</t>
  </si>
  <si>
    <t>Оснащение АИИС КУЭ, всего, в том числе:</t>
  </si>
  <si>
    <t>Тренажеры для профессионального обучения, всего, в том числе:</t>
  </si>
  <si>
    <t>Верхний уровень для интеллектуальной системы учета</t>
  </si>
  <si>
    <t>Интеллектуальная система учета по МКЖД</t>
  </si>
  <si>
    <t>Производственный и хозяйственный инвентарь, всего, в том числе:</t>
  </si>
  <si>
    <t>Мебель в зону ожидания клиентов</t>
  </si>
  <si>
    <t>Система подсветки здания  - 2 шт.( ЦОК г.Белгород,  ЦОК Ст.Оскол)</t>
  </si>
  <si>
    <t>Сооружения и передаточные устройства, всего, в том числе:</t>
  </si>
  <si>
    <t>Транспортные средства, всего, в том числе:</t>
  </si>
  <si>
    <t>Автомобиль Renault Logan (2021г.-8шт; 2022г.-8шт; 2023г.- 7шт.)</t>
  </si>
  <si>
    <t>Модернизация автомобилей (перевод на газомоторное топливо 2021-8шт; 2022-8шт; 2023-7шт)</t>
  </si>
  <si>
    <t>Новое строительство, всего, в том числе:</t>
  </si>
  <si>
    <t>Здания - объекты строительства, всего, в том числе:</t>
  </si>
  <si>
    <t>Финансовые вложения, в том числе:</t>
  </si>
  <si>
    <t>Прочие вложения, всего, в том числе:</t>
  </si>
  <si>
    <t>Земельные участки, в том числе:</t>
  </si>
  <si>
    <t>Лицензионное программное обеспечение (ПО), всего, в том числе:</t>
  </si>
  <si>
    <t>2021</t>
  </si>
  <si>
    <t xml:space="preserve"> </t>
  </si>
  <si>
    <t>2021 год</t>
  </si>
  <si>
    <t>Финансирование, млн. руб. (без НДС)</t>
  </si>
  <si>
    <t>1.1.1.1.</t>
  </si>
  <si>
    <t>1.1.1.2.</t>
  </si>
  <si>
    <t>2.1.1.1.</t>
  </si>
  <si>
    <t>2.1.1.2.</t>
  </si>
  <si>
    <t>2.1.2.2.</t>
  </si>
  <si>
    <t>2.1.2.1.</t>
  </si>
  <si>
    <t>за 2020 год</t>
  </si>
  <si>
    <t>Перепланировка офисного здания в г. Алексеевка</t>
  </si>
  <si>
    <t>Перепланировка офисного здания в п. Чернянка</t>
  </si>
  <si>
    <t>1.1.1.3.</t>
  </si>
  <si>
    <t>1.1.1.4.</t>
  </si>
  <si>
    <t>Товарный знак BelPay</t>
  </si>
  <si>
    <t>3.3.</t>
  </si>
  <si>
    <t>1.2.3.2.7</t>
  </si>
  <si>
    <t>1.2.3.2.10</t>
  </si>
  <si>
    <t>Модернизация охранно-пожарной сигнализации Чернянка</t>
  </si>
  <si>
    <t>Модернизация охранно-пожарной сигнализации Волоконовка</t>
  </si>
  <si>
    <t>1.2.3.2.6</t>
  </si>
  <si>
    <t>L_1.2_01_25</t>
  </si>
  <si>
    <t>L_1.2_01_26</t>
  </si>
  <si>
    <t>L_1.2_01_27</t>
  </si>
  <si>
    <t>L_1.2_01_28</t>
  </si>
  <si>
    <t>M_1.2_01_29</t>
  </si>
  <si>
    <t>L_1.2_01_32</t>
  </si>
  <si>
    <t>L_1.2_01_33</t>
  </si>
  <si>
    <t>L_1.2_01_34</t>
  </si>
  <si>
    <t>Перепланировка офисного здания в п. Волоконовка</t>
  </si>
  <si>
    <t>Перепланировка офисного здания в г. Грайворон</t>
  </si>
  <si>
    <t>Перепланировка офисного здания в п. Прохоровка</t>
  </si>
  <si>
    <t>Перепланировка офисного здания в п. Ракитное</t>
  </si>
  <si>
    <t>1.1.1.5.</t>
  </si>
  <si>
    <t>1.1.1.6.</t>
  </si>
  <si>
    <t>1.1.1.7.</t>
  </si>
  <si>
    <t>1.1.1.8.</t>
  </si>
  <si>
    <t>Проект завершен</t>
  </si>
  <si>
    <t>2020</t>
  </si>
  <si>
    <t>Замена вышедших из строя сетевых управляемых коммутаторов со сроком эксплуатации более 8 лет (при сроке службы 5-7 лет)</t>
  </si>
  <si>
    <t>L_1.1_01_21_01_ОР</t>
  </si>
  <si>
    <t>L_1.1_01_21_04_ОР</t>
  </si>
  <si>
    <t>L_1.1_01_21_05_ОР</t>
  </si>
  <si>
    <t>L_1.1_01_21_06_ОР</t>
  </si>
  <si>
    <t>L_1.1_01_21_07_ОР</t>
  </si>
  <si>
    <t>L_1.1_01_21_08_ОР</t>
  </si>
  <si>
    <t>L_1.1_01_21_09_ОР</t>
  </si>
  <si>
    <t>L_3.2_04_21_15_ОР</t>
  </si>
  <si>
    <t>Объекты интеллектуальной собственности</t>
  </si>
  <si>
    <t>Непроизведенные нефинансовые активы</t>
  </si>
  <si>
    <t>3.2.3.</t>
  </si>
  <si>
    <t>L_1.2_01_21_14_ОР</t>
  </si>
  <si>
    <t>L_1.2_01_21_10_OP</t>
  </si>
  <si>
    <t>Модернизация СКС офисов (9 шт: 2021 г. - 6 шт, 2022 г. - 2 шт, 2023 г. - 1 шт)</t>
  </si>
  <si>
    <t>Установка системы учёта и контроля доступа (9 шт: 2021 г. - 6 шт, 2022 г. - 2 шт, 2023 г. - 1 шт)</t>
  </si>
  <si>
    <t>Приобретение хозяйственного оборудования</t>
  </si>
  <si>
    <t>Приобретение легкового автомобиля (2 шт)</t>
  </si>
  <si>
    <t>Модернизация охранно-пожарной сигнализации (3 шт)</t>
  </si>
  <si>
    <t>4</t>
  </si>
  <si>
    <t>L_1.1_01_21_16_OP</t>
  </si>
  <si>
    <t>L_1.2_01_21_24_OP</t>
  </si>
  <si>
    <t>L_1.2_01_21_14_OP</t>
  </si>
  <si>
    <t>L_1.3_01_21_22_OP</t>
  </si>
  <si>
    <t>L_1.5_01_21_30_OP</t>
  </si>
  <si>
    <t>L_1.2_01_21_11_OP</t>
  </si>
  <si>
    <t>Проект  завершен</t>
  </si>
  <si>
    <t>Перепланировка ЦОК на фронт- и бэк- офис. Проект завершен</t>
  </si>
  <si>
    <t>Модернизация СКС вследствие перепланировки ЦОК на фронт- и бэк-офис. Проект завершен</t>
  </si>
  <si>
    <t>1.1.1.9.</t>
  </si>
  <si>
    <t>1.2.1.1.</t>
  </si>
  <si>
    <t>1.2.1.2.</t>
  </si>
  <si>
    <t>1.2.1.3.</t>
  </si>
  <si>
    <t>1.2.1.4.</t>
  </si>
  <si>
    <t>1.2.1.5.</t>
  </si>
  <si>
    <t>1.2.1.6.</t>
  </si>
  <si>
    <t>1.2.1.7.</t>
  </si>
  <si>
    <t>1.2.1.8.</t>
  </si>
  <si>
    <t>1.2.1.9.</t>
  </si>
  <si>
    <t>1.2.1.10.</t>
  </si>
  <si>
    <t>1.2.1.11.</t>
  </si>
  <si>
    <t>1.2.1.12.</t>
  </si>
  <si>
    <t>1.2.1.13.</t>
  </si>
  <si>
    <t>1.2.3.1.1.</t>
  </si>
  <si>
    <t>1.2.3.2.</t>
  </si>
  <si>
    <t>1.2.3.2.1.</t>
  </si>
  <si>
    <t>1.2.3.2.2.</t>
  </si>
  <si>
    <t>1.2.3.2.3.</t>
  </si>
  <si>
    <t>1.2.3.2.4.</t>
  </si>
  <si>
    <t>1.2.3.2.5.</t>
  </si>
  <si>
    <t>1.2.3.2.6.</t>
  </si>
  <si>
    <t>1.2.3.2.7.</t>
  </si>
  <si>
    <t>1.2.3.2.8.</t>
  </si>
  <si>
    <t>1.2.3.3.</t>
  </si>
  <si>
    <t>1.2.3.4.</t>
  </si>
  <si>
    <t>1.2.4.1.1.</t>
  </si>
  <si>
    <t>1.2.4.1.2.</t>
  </si>
  <si>
    <t>1.5.3.</t>
  </si>
  <si>
    <t>5.</t>
  </si>
  <si>
    <t>Интеграция CRM с мессенджерами и действующими системами Общества первой очереди. Проект  в части 2021 г. - реализован</t>
  </si>
  <si>
    <t>Отказ от реализации проекта в пользу более приоритетных инвестиционных проектов для Общества в текущем периоде</t>
  </si>
  <si>
    <t>В связи с моральным и физическим износом, истекшим сроком эксплуатации систем охранно-пожарной сигнализации, с целью недопущения несанкционированного проникновения на объекты общества и своевременного предупреждения о возникновении задымления или возгорания, а также для выполнения требований Федерального закона от 22.07.2008 N 123-ФЗ "Технический регламент о требованиях пожарной безопасности". Проект завершен</t>
  </si>
  <si>
    <t>В части реализации плана 2021 г. - проект завершен</t>
  </si>
  <si>
    <t>Отказ от реализации проекта в целях перепланировка 5 шт. ЦОК на фронт- и бэк- офис</t>
  </si>
  <si>
    <t>Проект  в части плана 2021 г. - реализован</t>
  </si>
  <si>
    <t>Заключен договор на поставку в 2022 г. телекоммуникационного оборудования</t>
  </si>
  <si>
    <t>Не наступил год начала реализации проекта</t>
  </si>
  <si>
    <t>Проект  завершен. Экономия по финансированию проекта была направлена на реализацию ИП "Система управления взаимоотношениями с клиентами (CRM)"</t>
  </si>
  <si>
    <t>Уставновка СКУД вследствие перепланировки ЦОК на фронт- и бэк-офис. Проект  в части плана 2021 г. - реализован</t>
  </si>
  <si>
    <t>Необходимотсь проекта обусловлена обслуживанием системы водоотведения для бесперебойной работы системы водоотведения. Проект завершен</t>
  </si>
  <si>
    <t>Перенос срока реализации на 2022 г.</t>
  </si>
  <si>
    <t>Проект в стадии реализации</t>
  </si>
  <si>
    <t>Перенос срока реализации проекта на 2022 г.</t>
  </si>
  <si>
    <t>Отказ от реализации проекта всвязи с приобретением машины по прочистке системы водотведения</t>
  </si>
  <si>
    <t>Проект  в части плана 2021 г. реализован</t>
  </si>
  <si>
    <t>Регистрация товарного знака мобильного приложения АО "Белгородэнергосбыт", повышающего уровень качества и комфорта обслуживания клиентов. Проект стадии реализации</t>
  </si>
  <si>
    <t>за 2021 года</t>
  </si>
  <si>
    <t>за 2021 год</t>
  </si>
  <si>
    <t>Отказ от реализации проекта в текущем периоде с перераспределением финансирования на реализацию другого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</si>
</sst>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_₽_-;\-* #,##0.00\ _₽_-;_-* &quot;-&quot;??\ _₽_-;_-@_-"/>
    <numFmt numFmtId="165" formatCode="#,##0.000"/>
    <numFmt numFmtId="166" formatCode="#,##0.000_ ;[Red]\-#,##0.000\ "/>
    <numFmt numFmtId="167" formatCode="0.000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#,##0.000000000"/>
    <numFmt numFmtId="171" formatCode="#,##0.0000000"/>
    <numFmt numFmtId="172" formatCode="#,##0.00000000"/>
    <numFmt numFmtId="173" formatCode="#,##0.00000"/>
    <numFmt numFmtId="174" formatCode="0.0000E+00"/>
    <numFmt numFmtId="175" formatCode="0.00000000"/>
    <numFmt numFmtId="176" formatCode="#,##0.0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11"/>
      <color rgb="FF0070C0"/>
      <name val="Times New Roman"/>
      <family val="1"/>
      <charset val="204"/>
    </font>
    <font>
      <b/>
      <sz val="8"/>
      <name val="Arial"/>
      <family val="2"/>
    </font>
    <font>
      <sz val="11"/>
      <color theme="0" tint="-4.9989318521683403E-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Arial"/>
      <family val="2"/>
    </font>
    <font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9"/>
      <name val="Arial"/>
      <family val="2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0F0F4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" fillId="0" borderId="0"/>
    <xf numFmtId="0" fontId="11" fillId="0" borderId="0"/>
    <xf numFmtId="0" fontId="10" fillId="0" borderId="0"/>
    <xf numFmtId="0" fontId="10" fillId="0" borderId="0"/>
    <xf numFmtId="9" fontId="11" fillId="0" borderId="0" applyFont="0" applyFill="0" applyBorder="0" applyAlignment="0" applyProtection="0"/>
    <xf numFmtId="0" fontId="12" fillId="0" borderId="0"/>
    <xf numFmtId="0" fontId="42" fillId="0" borderId="0"/>
  </cellStyleXfs>
  <cellXfs count="311">
    <xf numFmtId="0" fontId="0" fillId="0" borderId="0" xfId="0"/>
    <xf numFmtId="0" fontId="6" fillId="0" borderId="0" xfId="2" applyNumberFormat="1" applyFont="1" applyAlignment="1">
      <alignment horizontal="right" vertical="center"/>
    </xf>
    <xf numFmtId="0" fontId="3" fillId="0" borderId="0" xfId="2" applyNumberFormat="1" applyFont="1" applyAlignment="1">
      <alignment horizontal="left" vertical="center"/>
    </xf>
    <xf numFmtId="0" fontId="3" fillId="0" borderId="0" xfId="2" applyNumberFormat="1" applyFont="1" applyAlignment="1">
      <alignment horizontal="right" vertical="center"/>
    </xf>
    <xf numFmtId="0" fontId="3" fillId="0" borderId="2" xfId="2" applyNumberFormat="1" applyFont="1" applyBorder="1" applyAlignment="1">
      <alignment horizontal="center" vertical="center" wrapText="1"/>
    </xf>
    <xf numFmtId="1" fontId="3" fillId="0" borderId="2" xfId="2" applyNumberFormat="1" applyFont="1" applyBorder="1" applyAlignment="1">
      <alignment horizontal="center" vertical="center" wrapText="1"/>
    </xf>
    <xf numFmtId="0" fontId="9" fillId="0" borderId="9" xfId="2" applyNumberFormat="1" applyFont="1" applyFill="1" applyBorder="1" applyAlignment="1">
      <alignment horizontal="center" vertical="center" wrapText="1"/>
    </xf>
    <xf numFmtId="0" fontId="8" fillId="0" borderId="9" xfId="2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/>
    <xf numFmtId="167" fontId="3" fillId="0" borderId="2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Alignment="1">
      <alignment vertical="center" wrapText="1"/>
    </xf>
    <xf numFmtId="0" fontId="13" fillId="0" borderId="0" xfId="3" applyFont="1"/>
    <xf numFmtId="0" fontId="3" fillId="0" borderId="0" xfId="0" applyFont="1" applyAlignment="1">
      <alignment horizontal="right"/>
    </xf>
    <xf numFmtId="0" fontId="3" fillId="0" borderId="0" xfId="7" applyFont="1" applyAlignment="1">
      <alignment horizontal="right"/>
    </xf>
    <xf numFmtId="0" fontId="3" fillId="0" borderId="0" xfId="9" applyFont="1" applyAlignment="1">
      <alignment horizontal="right"/>
    </xf>
    <xf numFmtId="0" fontId="15" fillId="0" borderId="0" xfId="3" applyFont="1"/>
    <xf numFmtId="0" fontId="16" fillId="4" borderId="0" xfId="3" applyFont="1" applyFill="1"/>
    <xf numFmtId="49" fontId="17" fillId="4" borderId="0" xfId="3" applyNumberFormat="1" applyFont="1" applyFill="1" applyAlignment="1">
      <alignment horizontal="left" wrapText="1"/>
    </xf>
    <xf numFmtId="0" fontId="18" fillId="5" borderId="0" xfId="5" applyNumberFormat="1" applyFont="1" applyFill="1" applyAlignment="1">
      <alignment horizontal="right"/>
    </xf>
    <xf numFmtId="49" fontId="17" fillId="4" borderId="0" xfId="3" applyNumberFormat="1" applyFont="1" applyFill="1" applyAlignment="1">
      <alignment wrapText="1"/>
    </xf>
    <xf numFmtId="0" fontId="18" fillId="5" borderId="0" xfId="5" applyNumberFormat="1" applyFont="1" applyFill="1" applyAlignment="1">
      <alignment horizontal="right" vertical="top"/>
    </xf>
    <xf numFmtId="0" fontId="9" fillId="0" borderId="0" xfId="3" applyFont="1" applyFill="1"/>
    <xf numFmtId="49" fontId="19" fillId="0" borderId="2" xfId="3" applyNumberFormat="1" applyFont="1" applyFill="1" applyBorder="1" applyAlignment="1">
      <alignment horizontal="center" vertical="center"/>
    </xf>
    <xf numFmtId="49" fontId="20" fillId="0" borderId="2" xfId="3" applyNumberFormat="1" applyFont="1" applyFill="1" applyBorder="1" applyAlignment="1">
      <alignment horizontal="center" vertical="center" wrapText="1"/>
    </xf>
    <xf numFmtId="49" fontId="21" fillId="6" borderId="2" xfId="3" applyNumberFormat="1" applyFont="1" applyFill="1" applyBorder="1" applyAlignment="1">
      <alignment horizontal="left" vertical="center"/>
    </xf>
    <xf numFmtId="49" fontId="21" fillId="6" borderId="2" xfId="3" applyNumberFormat="1" applyFont="1" applyFill="1" applyBorder="1" applyAlignment="1">
      <alignment horizontal="left" vertical="center" wrapText="1"/>
    </xf>
    <xf numFmtId="49" fontId="21" fillId="4" borderId="2" xfId="3" applyNumberFormat="1" applyFont="1" applyFill="1" applyBorder="1" applyAlignment="1">
      <alignment horizontal="left" vertical="center"/>
    </xf>
    <xf numFmtId="49" fontId="21" fillId="4" borderId="2" xfId="3" applyNumberFormat="1" applyFont="1" applyFill="1" applyBorder="1" applyAlignment="1">
      <alignment horizontal="left" vertical="center" wrapText="1"/>
    </xf>
    <xf numFmtId="165" fontId="16" fillId="4" borderId="0" xfId="3" applyNumberFormat="1" applyFont="1" applyFill="1"/>
    <xf numFmtId="4" fontId="13" fillId="0" borderId="0" xfId="3" applyNumberFormat="1" applyFont="1"/>
    <xf numFmtId="165" fontId="13" fillId="0" borderId="0" xfId="3" applyNumberFormat="1" applyFont="1"/>
    <xf numFmtId="165" fontId="21" fillId="4" borderId="2" xfId="3" applyNumberFormat="1" applyFont="1" applyFill="1" applyBorder="1" applyAlignment="1">
      <alignment horizontal="center" vertical="center"/>
    </xf>
    <xf numFmtId="165" fontId="21" fillId="6" borderId="2" xfId="3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13" fillId="0" borderId="0" xfId="0" applyFont="1"/>
    <xf numFmtId="0" fontId="7" fillId="0" borderId="0" xfId="0" applyFont="1" applyAlignment="1">
      <alignment horizontal="center"/>
    </xf>
    <xf numFmtId="49" fontId="7" fillId="0" borderId="0" xfId="0" applyNumberFormat="1" applyFont="1" applyAlignment="1" applyProtection="1">
      <alignment horizontal="left"/>
    </xf>
    <xf numFmtId="0" fontId="23" fillId="5" borderId="0" xfId="4" applyNumberFormat="1" applyFont="1" applyFill="1" applyAlignment="1">
      <alignment horizontal="right"/>
    </xf>
    <xf numFmtId="0" fontId="24" fillId="7" borderId="0" xfId="0" applyFont="1" applyFill="1" applyAlignment="1">
      <alignment horizontal="right"/>
    </xf>
    <xf numFmtId="0" fontId="25" fillId="0" borderId="0" xfId="0" applyFont="1" applyAlignment="1">
      <alignment horizontal="left"/>
    </xf>
    <xf numFmtId="0" fontId="26" fillId="7" borderId="0" xfId="0" applyFont="1" applyFill="1" applyAlignment="1">
      <alignment horizontal="right"/>
    </xf>
    <xf numFmtId="0" fontId="13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3" fillId="0" borderId="0" xfId="0" applyFont="1" applyFill="1"/>
    <xf numFmtId="0" fontId="13" fillId="0" borderId="0" xfId="0" applyFont="1" applyFill="1"/>
    <xf numFmtId="0" fontId="7" fillId="0" borderId="16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/>
    </xf>
    <xf numFmtId="0" fontId="8" fillId="0" borderId="21" xfId="2" applyNumberFormat="1" applyFont="1" applyFill="1" applyBorder="1" applyAlignment="1">
      <alignment horizontal="center" vertical="center" wrapText="1"/>
    </xf>
    <xf numFmtId="0" fontId="8" fillId="0" borderId="20" xfId="2" applyNumberFormat="1" applyFont="1" applyFill="1" applyBorder="1" applyAlignment="1">
      <alignment horizontal="center" vertical="center" wrapText="1"/>
    </xf>
    <xf numFmtId="0" fontId="8" fillId="0" borderId="26" xfId="2" applyNumberFormat="1" applyFont="1" applyFill="1" applyBorder="1" applyAlignment="1">
      <alignment horizontal="center" vertical="center" wrapText="1"/>
    </xf>
    <xf numFmtId="0" fontId="8" fillId="0" borderId="28" xfId="2" applyNumberFormat="1" applyFont="1" applyFill="1" applyBorder="1" applyAlignment="1">
      <alignment horizontal="center" vertical="center" wrapText="1"/>
    </xf>
    <xf numFmtId="0" fontId="8" fillId="0" borderId="29" xfId="2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8" fillId="0" borderId="24" xfId="2" applyNumberFormat="1" applyFont="1" applyFill="1" applyBorder="1" applyAlignment="1">
      <alignment horizontal="center" vertical="center" wrapText="1"/>
    </xf>
    <xf numFmtId="0" fontId="8" fillId="0" borderId="25" xfId="2" applyNumberFormat="1" applyFont="1" applyFill="1" applyBorder="1" applyAlignment="1">
      <alignment horizontal="center" vertical="center" wrapText="1"/>
    </xf>
    <xf numFmtId="0" fontId="8" fillId="0" borderId="15" xfId="2" applyNumberFormat="1" applyFont="1" applyFill="1" applyBorder="1" applyAlignment="1">
      <alignment horizontal="center" vertical="center" wrapText="1"/>
    </xf>
    <xf numFmtId="0" fontId="9" fillId="0" borderId="0" xfId="12" applyFont="1"/>
    <xf numFmtId="0" fontId="7" fillId="0" borderId="0" xfId="12" applyFont="1"/>
    <xf numFmtId="0" fontId="8" fillId="0" borderId="0" xfId="12" applyFont="1"/>
    <xf numFmtId="0" fontId="9" fillId="0" borderId="0" xfId="12" applyFont="1" applyBorder="1" applyAlignment="1">
      <alignment horizontal="center"/>
    </xf>
    <xf numFmtId="0" fontId="9" fillId="0" borderId="0" xfId="12" applyFont="1" applyAlignment="1">
      <alignment horizontal="left"/>
    </xf>
    <xf numFmtId="0" fontId="9" fillId="0" borderId="0" xfId="12" applyFont="1" applyAlignment="1">
      <alignment horizontal="right"/>
    </xf>
    <xf numFmtId="0" fontId="9" fillId="0" borderId="8" xfId="12" applyFont="1" applyFill="1" applyBorder="1"/>
    <xf numFmtId="0" fontId="9" fillId="0" borderId="0" xfId="12" applyFont="1" applyFill="1"/>
    <xf numFmtId="0" fontId="9" fillId="0" borderId="3" xfId="12" applyFont="1" applyFill="1" applyBorder="1"/>
    <xf numFmtId="0" fontId="28" fillId="0" borderId="0" xfId="12" applyFont="1" applyFill="1"/>
    <xf numFmtId="0" fontId="9" fillId="0" borderId="5" xfId="12" applyFont="1" applyFill="1" applyBorder="1"/>
    <xf numFmtId="0" fontId="25" fillId="0" borderId="0" xfId="12" applyFont="1"/>
    <xf numFmtId="0" fontId="27" fillId="0" borderId="0" xfId="12" applyFont="1"/>
    <xf numFmtId="49" fontId="4" fillId="0" borderId="2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2" xfId="0" applyNumberFormat="1" applyFont="1" applyFill="1" applyBorder="1" applyAlignment="1">
      <alignment horizontal="center" vertical="center" wrapText="1"/>
    </xf>
    <xf numFmtId="0" fontId="9" fillId="0" borderId="25" xfId="2" applyNumberFormat="1" applyFont="1" applyFill="1" applyBorder="1" applyAlignment="1">
      <alignment horizontal="center" vertical="center" wrapText="1"/>
    </xf>
    <xf numFmtId="0" fontId="5" fillId="0" borderId="0" xfId="2" applyNumberFormat="1" applyFont="1" applyAlignment="1">
      <alignment horizontal="right"/>
    </xf>
    <xf numFmtId="0" fontId="6" fillId="0" borderId="0" xfId="2" applyNumberFormat="1" applyFont="1" applyAlignment="1">
      <alignment horizontal="right"/>
    </xf>
    <xf numFmtId="0" fontId="2" fillId="0" borderId="0" xfId="2" applyFont="1" applyFill="1" applyAlignment="1">
      <alignment horizontal="left"/>
    </xf>
    <xf numFmtId="0" fontId="2" fillId="0" borderId="0" xfId="2" applyFont="1" applyFill="1"/>
    <xf numFmtId="168" fontId="32" fillId="0" borderId="0" xfId="1" applyNumberFormat="1" applyFont="1" applyFill="1" applyAlignment="1">
      <alignment horizontal="left"/>
    </xf>
    <xf numFmtId="0" fontId="34" fillId="0" borderId="0" xfId="2" applyFont="1"/>
    <xf numFmtId="167" fontId="33" fillId="0" borderId="0" xfId="2" applyNumberFormat="1" applyFont="1"/>
    <xf numFmtId="0" fontId="9" fillId="3" borderId="9" xfId="2" applyNumberFormat="1" applyFont="1" applyFill="1" applyBorder="1" applyAlignment="1">
      <alignment horizontal="center" vertical="center" wrapText="1"/>
    </xf>
    <xf numFmtId="1" fontId="33" fillId="0" borderId="0" xfId="2" applyNumberFormat="1" applyFont="1"/>
    <xf numFmtId="167" fontId="3" fillId="3" borderId="2" xfId="0" applyNumberFormat="1" applyFont="1" applyFill="1" applyBorder="1" applyAlignment="1">
      <alignment horizontal="center" vertical="center" wrapText="1"/>
    </xf>
    <xf numFmtId="166" fontId="2" fillId="0" borderId="0" xfId="2" applyNumberFormat="1" applyFont="1" applyAlignment="1">
      <alignment horizontal="left"/>
    </xf>
    <xf numFmtId="0" fontId="32" fillId="0" borderId="0" xfId="2" applyFont="1" applyAlignment="1">
      <alignment horizontal="left"/>
    </xf>
    <xf numFmtId="49" fontId="21" fillId="6" borderId="2" xfId="3" applyNumberFormat="1" applyFont="1" applyFill="1" applyBorder="1" applyAlignment="1">
      <alignment horizontal="center" vertical="center" wrapText="1"/>
    </xf>
    <xf numFmtId="49" fontId="21" fillId="4" borderId="2" xfId="3" applyNumberFormat="1" applyFont="1" applyFill="1" applyBorder="1" applyAlignment="1">
      <alignment horizontal="center" vertical="center" wrapText="1"/>
    </xf>
    <xf numFmtId="168" fontId="13" fillId="0" borderId="0" xfId="1" applyNumberFormat="1" applyFont="1"/>
    <xf numFmtId="168" fontId="36" fillId="0" borderId="0" xfId="1" applyNumberFormat="1" applyFont="1"/>
    <xf numFmtId="169" fontId="13" fillId="0" borderId="0" xfId="3" applyNumberFormat="1" applyFont="1"/>
    <xf numFmtId="0" fontId="6" fillId="0" borderId="0" xfId="2" applyNumberFormat="1" applyFont="1" applyAlignment="1">
      <alignment horizontal="left" vertical="center" wrapText="1"/>
    </xf>
    <xf numFmtId="0" fontId="3" fillId="0" borderId="2" xfId="2" applyNumberFormat="1" applyFont="1" applyFill="1" applyBorder="1" applyAlignment="1">
      <alignment horizontal="center" vertical="center" wrapText="1"/>
    </xf>
    <xf numFmtId="1" fontId="3" fillId="0" borderId="2" xfId="2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>
      <alignment horizontal="center" vertical="center" wrapText="1"/>
    </xf>
    <xf numFmtId="0" fontId="37" fillId="0" borderId="0" xfId="2" applyFont="1"/>
    <xf numFmtId="166" fontId="35" fillId="0" borderId="0" xfId="2" applyNumberFormat="1" applyFont="1" applyAlignment="1">
      <alignment horizontal="left"/>
    </xf>
    <xf numFmtId="0" fontId="38" fillId="0" borderId="0" xfId="3" applyFont="1" applyFill="1"/>
    <xf numFmtId="169" fontId="38" fillId="0" borderId="0" xfId="3" applyNumberFormat="1" applyFont="1" applyFill="1"/>
    <xf numFmtId="166" fontId="2" fillId="0" borderId="0" xfId="2" applyNumberFormat="1" applyFont="1"/>
    <xf numFmtId="165" fontId="39" fillId="0" borderId="0" xfId="3" applyNumberFormat="1" applyFont="1" applyFill="1"/>
    <xf numFmtId="0" fontId="3" fillId="0" borderId="2" xfId="2" applyNumberFormat="1" applyFont="1" applyBorder="1" applyAlignment="1">
      <alignment horizontal="center" vertical="center" wrapText="1"/>
    </xf>
    <xf numFmtId="0" fontId="3" fillId="0" borderId="0" xfId="2" applyNumberFormat="1" applyFont="1" applyAlignment="1">
      <alignment horizontal="right" vertical="center"/>
    </xf>
    <xf numFmtId="0" fontId="5" fillId="0" borderId="0" xfId="2" applyNumberFormat="1" applyFont="1" applyAlignment="1">
      <alignment horizontal="left" vertical="center" wrapText="1"/>
    </xf>
    <xf numFmtId="0" fontId="3" fillId="0" borderId="0" xfId="2" applyNumberFormat="1" applyFont="1" applyAlignment="1">
      <alignment horizontal="right" vertical="center"/>
    </xf>
    <xf numFmtId="165" fontId="17" fillId="0" borderId="2" xfId="0" applyNumberFormat="1" applyFont="1" applyBorder="1" applyAlignment="1">
      <alignment horizontal="center" vertical="center" wrapText="1"/>
    </xf>
    <xf numFmtId="165" fontId="41" fillId="0" borderId="2" xfId="0" applyNumberFormat="1" applyFont="1" applyBorder="1" applyAlignment="1">
      <alignment horizontal="center" vertical="center" wrapText="1"/>
    </xf>
    <xf numFmtId="165" fontId="1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left" vertical="center" wrapText="1"/>
    </xf>
    <xf numFmtId="166" fontId="9" fillId="0" borderId="2" xfId="1" applyNumberFormat="1" applyFont="1" applyFill="1" applyBorder="1" applyAlignment="1">
      <alignment horizontal="left" vertical="center" wrapText="1"/>
    </xf>
    <xf numFmtId="0" fontId="13" fillId="0" borderId="0" xfId="3" applyFont="1" applyAlignment="1">
      <alignment horizontal="right"/>
    </xf>
    <xf numFmtId="0" fontId="9" fillId="0" borderId="0" xfId="2" applyNumberFormat="1" applyFont="1" applyAlignment="1">
      <alignment horizontal="left" vertical="center"/>
    </xf>
    <xf numFmtId="165" fontId="2" fillId="0" borderId="0" xfId="2" applyNumberFormat="1" applyFont="1" applyAlignment="1">
      <alignment horizontal="left"/>
    </xf>
    <xf numFmtId="165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vertical="center" wrapText="1"/>
      <protection locked="0"/>
    </xf>
    <xf numFmtId="1" fontId="3" fillId="0" borderId="2" xfId="13" applyNumberFormat="1" applyFont="1" applyFill="1" applyBorder="1" applyAlignment="1" applyProtection="1">
      <alignment horizontal="center" vertical="center" wrapText="1"/>
      <protection locked="0"/>
    </xf>
    <xf numFmtId="1" fontId="3" fillId="0" borderId="2" xfId="13" applyNumberFormat="1" applyFont="1" applyFill="1" applyBorder="1" applyAlignment="1" applyProtection="1">
      <alignment horizontal="left" vertical="center" wrapText="1"/>
      <protection locked="0"/>
    </xf>
    <xf numFmtId="165" fontId="3" fillId="0" borderId="2" xfId="13" applyNumberFormat="1" applyFont="1" applyFill="1" applyBorder="1" applyAlignment="1" applyProtection="1">
      <alignment horizontal="center" vertical="center" wrapText="1"/>
      <protection locked="0"/>
    </xf>
    <xf numFmtId="1" fontId="3" fillId="0" borderId="2" xfId="13" applyNumberFormat="1" applyFont="1" applyFill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165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vertical="center" wrapText="1"/>
      <protection locked="0"/>
    </xf>
    <xf numFmtId="0" fontId="7" fillId="0" borderId="2" xfId="13" applyFont="1" applyFill="1" applyBorder="1" applyAlignment="1" applyProtection="1">
      <alignment horizontal="center" vertical="center" wrapText="1"/>
      <protection locked="0"/>
    </xf>
    <xf numFmtId="0" fontId="7" fillId="0" borderId="2" xfId="13" applyFont="1" applyFill="1" applyBorder="1" applyAlignment="1" applyProtection="1">
      <alignment vertical="center" wrapText="1"/>
      <protection locked="0"/>
    </xf>
    <xf numFmtId="165" fontId="7" fillId="0" borderId="2" xfId="13" applyNumberFormat="1" applyFont="1" applyFill="1" applyBorder="1" applyAlignment="1" applyProtection="1">
      <alignment horizontal="center" vertical="center" wrapText="1"/>
      <protection locked="0"/>
    </xf>
    <xf numFmtId="1" fontId="7" fillId="0" borderId="2" xfId="13" applyNumberFormat="1" applyFont="1" applyFill="1" applyBorder="1" applyAlignment="1" applyProtection="1">
      <alignment horizontal="center" vertical="center" wrapText="1"/>
      <protection locked="0"/>
    </xf>
    <xf numFmtId="1" fontId="7" fillId="0" borderId="2" xfId="13" applyNumberFormat="1" applyFont="1" applyFill="1" applyBorder="1" applyAlignment="1" applyProtection="1">
      <alignment vertical="center" wrapText="1"/>
      <protection locked="0"/>
    </xf>
    <xf numFmtId="0" fontId="3" fillId="0" borderId="2" xfId="13" applyFont="1" applyFill="1" applyBorder="1" applyAlignment="1" applyProtection="1">
      <alignment horizontal="center" vertical="center" wrapText="1"/>
      <protection locked="0"/>
    </xf>
    <xf numFmtId="0" fontId="3" fillId="0" borderId="2" xfId="13" applyFont="1" applyFill="1" applyBorder="1" applyAlignment="1" applyProtection="1">
      <alignment vertical="center" wrapText="1"/>
      <protection locked="0"/>
    </xf>
    <xf numFmtId="0" fontId="27" fillId="0" borderId="2" xfId="13" applyFont="1" applyFill="1" applyBorder="1" applyAlignment="1" applyProtection="1">
      <alignment horizontal="center" vertical="center" wrapText="1"/>
      <protection locked="0"/>
    </xf>
    <xf numFmtId="0" fontId="27" fillId="0" borderId="2" xfId="13" applyFont="1" applyFill="1" applyBorder="1" applyAlignment="1" applyProtection="1">
      <alignment vertical="center" wrapText="1"/>
      <protection locked="0"/>
    </xf>
    <xf numFmtId="165" fontId="27" fillId="0" borderId="2" xfId="13" applyNumberFormat="1" applyFont="1" applyFill="1" applyBorder="1" applyAlignment="1" applyProtection="1">
      <alignment horizontal="center" vertical="center" wrapText="1"/>
      <protection locked="0"/>
    </xf>
    <xf numFmtId="9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2" xfId="13" applyNumberFormat="1" applyFont="1" applyFill="1" applyBorder="1" applyAlignment="1" applyProtection="1">
      <alignment horizontal="center" vertical="center" wrapText="1"/>
      <protection locked="0"/>
    </xf>
    <xf numFmtId="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7" fillId="0" borderId="2" xfId="13" applyNumberFormat="1" applyFont="1" applyFill="1" applyBorder="1" applyAlignment="1" applyProtection="1">
      <alignment horizontal="center" vertical="center" wrapText="1"/>
      <protection locked="0"/>
    </xf>
    <xf numFmtId="165" fontId="22" fillId="6" borderId="2" xfId="3" applyNumberFormat="1" applyFont="1" applyFill="1" applyBorder="1" applyAlignment="1">
      <alignment horizontal="center" vertical="center"/>
    </xf>
    <xf numFmtId="165" fontId="40" fillId="0" borderId="35" xfId="0" applyNumberFormat="1" applyFont="1" applyBorder="1" applyAlignment="1">
      <alignment horizontal="center" vertical="center" wrapText="1"/>
    </xf>
    <xf numFmtId="165" fontId="3" fillId="0" borderId="35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0" xfId="2" applyNumberFormat="1" applyFont="1" applyFill="1"/>
    <xf numFmtId="165" fontId="2" fillId="0" borderId="0" xfId="2" applyNumberFormat="1" applyFont="1"/>
    <xf numFmtId="165" fontId="45" fillId="0" borderId="0" xfId="2" applyNumberFormat="1" applyFont="1"/>
    <xf numFmtId="165" fontId="33" fillId="0" borderId="0" xfId="2" applyNumberFormat="1" applyFont="1" applyFill="1" applyAlignment="1">
      <alignment horizontal="left"/>
    </xf>
    <xf numFmtId="0" fontId="33" fillId="0" borderId="0" xfId="2" applyFont="1" applyFill="1" applyAlignment="1">
      <alignment horizontal="left"/>
    </xf>
    <xf numFmtId="0" fontId="33" fillId="0" borderId="0" xfId="2" applyFont="1" applyAlignment="1">
      <alignment horizontal="left"/>
    </xf>
    <xf numFmtId="165" fontId="33" fillId="0" borderId="0" xfId="2" applyNumberFormat="1" applyFont="1" applyAlignment="1">
      <alignment horizontal="left"/>
    </xf>
    <xf numFmtId="165" fontId="33" fillId="0" borderId="0" xfId="2" applyNumberFormat="1" applyFont="1"/>
    <xf numFmtId="168" fontId="33" fillId="0" borderId="0" xfId="1" applyNumberFormat="1" applyFont="1" applyFill="1" applyAlignment="1">
      <alignment horizontal="left"/>
    </xf>
    <xf numFmtId="0" fontId="33" fillId="0" borderId="0" xfId="2" applyFont="1" applyFill="1"/>
    <xf numFmtId="165" fontId="33" fillId="0" borderId="0" xfId="2" applyNumberFormat="1" applyFont="1" applyFill="1"/>
    <xf numFmtId="0" fontId="33" fillId="0" borderId="0" xfId="2" applyFont="1"/>
    <xf numFmtId="166" fontId="42" fillId="0" borderId="0" xfId="2" applyNumberFormat="1" applyFont="1" applyAlignment="1">
      <alignment horizontal="left"/>
    </xf>
    <xf numFmtId="168" fontId="46" fillId="0" borderId="0" xfId="1" applyNumberFormat="1" applyFont="1" applyFill="1" applyAlignment="1">
      <alignment horizontal="left"/>
    </xf>
    <xf numFmtId="0" fontId="46" fillId="0" borderId="0" xfId="2" applyFont="1"/>
    <xf numFmtId="0" fontId="10" fillId="0" borderId="0" xfId="2" applyFont="1"/>
    <xf numFmtId="165" fontId="3" fillId="0" borderId="2" xfId="13" applyNumberFormat="1" applyFont="1" applyFill="1" applyBorder="1" applyAlignment="1" applyProtection="1">
      <alignment horizontal="center" vertical="center"/>
      <protection locked="0"/>
    </xf>
    <xf numFmtId="165" fontId="47" fillId="0" borderId="2" xfId="13" applyNumberFormat="1" applyFont="1" applyFill="1" applyBorder="1" applyAlignment="1" applyProtection="1">
      <alignment horizontal="center" vertical="center" wrapText="1"/>
      <protection locked="0"/>
    </xf>
    <xf numFmtId="0" fontId="40" fillId="0" borderId="2" xfId="13" applyFont="1" applyFill="1" applyBorder="1" applyAlignment="1" applyProtection="1">
      <alignment horizontal="center" vertical="center" wrapText="1"/>
      <protection locked="0"/>
    </xf>
    <xf numFmtId="0" fontId="40" fillId="0" borderId="2" xfId="13" applyFont="1" applyFill="1" applyBorder="1" applyAlignment="1" applyProtection="1">
      <alignment vertical="center" wrapText="1"/>
      <protection locked="0"/>
    </xf>
    <xf numFmtId="165" fontId="40" fillId="0" borderId="2" xfId="13" applyNumberFormat="1" applyFont="1" applyFill="1" applyBorder="1" applyAlignment="1" applyProtection="1">
      <alignment horizontal="center" vertical="center" wrapText="1"/>
      <protection locked="0"/>
    </xf>
    <xf numFmtId="165" fontId="40" fillId="0" borderId="2" xfId="0" applyNumberFormat="1" applyFont="1" applyBorder="1" applyAlignment="1">
      <alignment horizontal="center" vertical="center" wrapText="1"/>
    </xf>
    <xf numFmtId="167" fontId="40" fillId="3" borderId="2" xfId="0" applyNumberFormat="1" applyFont="1" applyFill="1" applyBorder="1" applyAlignment="1">
      <alignment horizontal="center" vertical="center" wrapText="1"/>
    </xf>
    <xf numFmtId="1" fontId="48" fillId="0" borderId="0" xfId="2" applyNumberFormat="1" applyFont="1"/>
    <xf numFmtId="0" fontId="49" fillId="0" borderId="0" xfId="2" applyFont="1"/>
    <xf numFmtId="165" fontId="50" fillId="0" borderId="0" xfId="2" applyNumberFormat="1" applyFont="1"/>
    <xf numFmtId="171" fontId="2" fillId="0" borderId="0" xfId="2" applyNumberFormat="1" applyFont="1" applyAlignment="1">
      <alignment horizontal="left"/>
    </xf>
    <xf numFmtId="4" fontId="51" fillId="0" borderId="0" xfId="2" applyNumberFormat="1" applyFont="1" applyAlignment="1">
      <alignment horizontal="left"/>
    </xf>
    <xf numFmtId="4" fontId="35" fillId="0" borderId="0" xfId="2" applyNumberFormat="1" applyFont="1" applyAlignment="1">
      <alignment horizontal="left"/>
    </xf>
    <xf numFmtId="172" fontId="16" fillId="4" borderId="0" xfId="3" applyNumberFormat="1" applyFont="1" applyFill="1"/>
    <xf numFmtId="173" fontId="51" fillId="0" borderId="0" xfId="2" applyNumberFormat="1" applyFont="1" applyAlignment="1">
      <alignment horizontal="left"/>
    </xf>
    <xf numFmtId="172" fontId="2" fillId="0" borderId="0" xfId="2" applyNumberFormat="1" applyFont="1"/>
    <xf numFmtId="4" fontId="2" fillId="0" borderId="0" xfId="2" applyNumberFormat="1" applyFont="1" applyAlignment="1">
      <alignment horizontal="left"/>
    </xf>
    <xf numFmtId="170" fontId="39" fillId="0" borderId="0" xfId="3" applyNumberFormat="1" applyFont="1" applyFill="1"/>
    <xf numFmtId="174" fontId="13" fillId="0" borderId="0" xfId="3" applyNumberFormat="1" applyFont="1"/>
    <xf numFmtId="175" fontId="13" fillId="0" borderId="0" xfId="3" applyNumberFormat="1" applyFont="1"/>
    <xf numFmtId="165" fontId="3" fillId="0" borderId="0" xfId="2" applyNumberFormat="1" applyFont="1" applyAlignment="1">
      <alignment horizontal="right" vertical="center"/>
    </xf>
    <xf numFmtId="176" fontId="33" fillId="0" borderId="0" xfId="2" applyNumberFormat="1" applyFont="1" applyAlignment="1">
      <alignment horizontal="left"/>
    </xf>
    <xf numFmtId="166" fontId="53" fillId="0" borderId="2" xfId="0" applyNumberFormat="1" applyFont="1" applyFill="1" applyBorder="1" applyAlignment="1">
      <alignment horizontal="left" vertical="center" wrapText="1"/>
    </xf>
    <xf numFmtId="165" fontId="54" fillId="0" borderId="2" xfId="13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3" applyNumberFormat="1" applyFont="1"/>
    <xf numFmtId="166" fontId="9" fillId="0" borderId="1" xfId="0" applyNumberFormat="1" applyFont="1" applyFill="1" applyBorder="1" applyAlignment="1">
      <alignment horizontal="left" vertical="center" wrapText="1"/>
    </xf>
    <xf numFmtId="166" fontId="9" fillId="0" borderId="4" xfId="0" applyNumberFormat="1" applyFont="1" applyFill="1" applyBorder="1" applyAlignment="1">
      <alignment horizontal="left" vertical="center" wrapText="1"/>
    </xf>
    <xf numFmtId="166" fontId="9" fillId="0" borderId="7" xfId="0" applyNumberFormat="1" applyFont="1" applyFill="1" applyBorder="1" applyAlignment="1">
      <alignment horizontal="left" vertical="center" wrapText="1"/>
    </xf>
    <xf numFmtId="0" fontId="4" fillId="0" borderId="0" xfId="2" applyNumberFormat="1" applyFont="1" applyAlignment="1">
      <alignment horizontal="center"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4" xfId="2" applyNumberFormat="1" applyFont="1" applyBorder="1" applyAlignment="1">
      <alignment horizontal="center" vertical="center" wrapText="1"/>
    </xf>
    <xf numFmtId="0" fontId="3" fillId="0" borderId="7" xfId="2" applyNumberFormat="1" applyFont="1" applyBorder="1" applyAlignment="1">
      <alignment horizontal="center" vertical="center" wrapText="1"/>
    </xf>
    <xf numFmtId="0" fontId="3" fillId="0" borderId="33" xfId="2" applyNumberFormat="1" applyFont="1" applyBorder="1" applyAlignment="1">
      <alignment horizontal="center" vertical="center" wrapText="1"/>
    </xf>
    <xf numFmtId="0" fontId="3" fillId="0" borderId="34" xfId="2" applyNumberFormat="1" applyFont="1" applyBorder="1" applyAlignment="1">
      <alignment horizontal="center" vertical="center" wrapText="1"/>
    </xf>
    <xf numFmtId="0" fontId="3" fillId="0" borderId="5" xfId="2" applyNumberFormat="1" applyFont="1" applyBorder="1" applyAlignment="1">
      <alignment horizontal="center" vertical="center" wrapText="1"/>
    </xf>
    <xf numFmtId="0" fontId="3" fillId="0" borderId="6" xfId="2" applyNumberFormat="1" applyFont="1" applyBorder="1" applyAlignment="1">
      <alignment horizontal="center" vertical="center" wrapText="1"/>
    </xf>
    <xf numFmtId="0" fontId="7" fillId="2" borderId="2" xfId="2" applyNumberFormat="1" applyFont="1" applyFill="1" applyBorder="1" applyAlignment="1">
      <alignment horizontal="center" vertical="center" wrapText="1"/>
    </xf>
    <xf numFmtId="0" fontId="3" fillId="0" borderId="3" xfId="2" applyNumberFormat="1" applyFont="1" applyBorder="1" applyAlignment="1">
      <alignment horizontal="center" vertical="center" wrapText="1"/>
    </xf>
    <xf numFmtId="0" fontId="3" fillId="0" borderId="2" xfId="2" applyNumberFormat="1" applyFont="1" applyBorder="1" applyAlignment="1">
      <alignment horizontal="center" vertical="center" wrapText="1"/>
    </xf>
    <xf numFmtId="0" fontId="30" fillId="0" borderId="0" xfId="2" applyNumberFormat="1" applyFont="1" applyAlignment="1">
      <alignment horizontal="center" vertical="center" wrapText="1"/>
    </xf>
    <xf numFmtId="0" fontId="9" fillId="0" borderId="0" xfId="2" applyNumberFormat="1" applyFont="1" applyAlignment="1">
      <alignment horizontal="left" vertical="center" wrapText="1"/>
    </xf>
    <xf numFmtId="0" fontId="3" fillId="0" borderId="0" xfId="2" applyNumberFormat="1" applyFont="1" applyAlignment="1">
      <alignment horizontal="right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horizontal="center" vertical="center" wrapText="1"/>
    </xf>
    <xf numFmtId="0" fontId="3" fillId="0" borderId="10" xfId="2" applyNumberFormat="1" applyFont="1" applyFill="1" applyBorder="1" applyAlignment="1">
      <alignment horizontal="center" vertical="center" wrapText="1"/>
    </xf>
    <xf numFmtId="0" fontId="3" fillId="0" borderId="6" xfId="2" applyNumberFormat="1" applyFont="1" applyFill="1" applyBorder="1" applyAlignment="1">
      <alignment horizontal="center" vertical="center" wrapText="1"/>
    </xf>
    <xf numFmtId="0" fontId="3" fillId="0" borderId="10" xfId="2" applyNumberFormat="1" applyFont="1" applyBorder="1" applyAlignment="1">
      <alignment horizontal="center" vertical="center" wrapText="1"/>
    </xf>
    <xf numFmtId="0" fontId="5" fillId="0" borderId="0" xfId="2" applyNumberFormat="1" applyFont="1" applyAlignment="1">
      <alignment horizontal="left" vertical="center" wrapText="1"/>
    </xf>
    <xf numFmtId="49" fontId="19" fillId="0" borderId="2" xfId="3" applyNumberFormat="1" applyFont="1" applyFill="1" applyBorder="1" applyAlignment="1">
      <alignment horizontal="center" vertical="center"/>
    </xf>
    <xf numFmtId="0" fontId="31" fillId="4" borderId="0" xfId="3" applyNumberFormat="1" applyFont="1" applyFill="1" applyAlignment="1">
      <alignment horizontal="center" wrapText="1"/>
    </xf>
    <xf numFmtId="49" fontId="14" fillId="4" borderId="0" xfId="3" applyNumberFormat="1" applyFont="1" applyFill="1" applyAlignment="1">
      <alignment horizontal="center" wrapText="1"/>
    </xf>
    <xf numFmtId="49" fontId="14" fillId="4" borderId="0" xfId="3" applyNumberFormat="1" applyFont="1" applyFill="1" applyAlignment="1">
      <alignment horizontal="left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23" fillId="5" borderId="0" xfId="4" applyNumberFormat="1" applyFont="1" applyFill="1" applyAlignment="1">
      <alignment horizontal="left" wrapText="1"/>
    </xf>
    <xf numFmtId="0" fontId="9" fillId="0" borderId="19" xfId="12" applyFont="1" applyFill="1" applyBorder="1" applyAlignment="1">
      <alignment horizontal="left" vertical="center"/>
    </xf>
    <xf numFmtId="0" fontId="9" fillId="0" borderId="9" xfId="12" applyFont="1" applyFill="1" applyBorder="1" applyAlignment="1">
      <alignment horizontal="left" vertical="center"/>
    </xf>
    <xf numFmtId="0" fontId="9" fillId="0" borderId="8" xfId="12" applyFont="1" applyFill="1" applyBorder="1" applyAlignment="1">
      <alignment horizontal="center" vertical="center"/>
    </xf>
    <xf numFmtId="0" fontId="9" fillId="0" borderId="19" xfId="12" applyFont="1" applyFill="1" applyBorder="1" applyAlignment="1">
      <alignment horizontal="center" vertical="center"/>
    </xf>
    <xf numFmtId="0" fontId="9" fillId="0" borderId="9" xfId="12" applyFont="1" applyFill="1" applyBorder="1" applyAlignment="1">
      <alignment horizontal="center" vertical="center"/>
    </xf>
    <xf numFmtId="0" fontId="25" fillId="0" borderId="0" xfId="12" applyFont="1" applyBorder="1" applyAlignment="1">
      <alignment horizontal="right"/>
    </xf>
    <xf numFmtId="0" fontId="9" fillId="0" borderId="0" xfId="12" applyFont="1" applyAlignment="1">
      <alignment horizontal="left" wrapText="1"/>
    </xf>
    <xf numFmtId="0" fontId="9" fillId="0" borderId="8" xfId="12" applyFont="1" applyFill="1" applyBorder="1" applyAlignment="1">
      <alignment horizontal="left" vertical="center"/>
    </xf>
    <xf numFmtId="0" fontId="9" fillId="0" borderId="5" xfId="12" applyFont="1" applyFill="1" applyBorder="1" applyAlignment="1">
      <alignment horizontal="left" vertical="center"/>
    </xf>
    <xf numFmtId="0" fontId="9" fillId="0" borderId="10" xfId="12" applyFont="1" applyFill="1" applyBorder="1" applyAlignment="1">
      <alignment horizontal="left" vertical="center"/>
    </xf>
    <xf numFmtId="0" fontId="29" fillId="8" borderId="8" xfId="12" applyFont="1" applyFill="1" applyBorder="1" applyAlignment="1">
      <alignment horizontal="center" vertical="center"/>
    </xf>
    <xf numFmtId="0" fontId="29" fillId="8" borderId="19" xfId="12" applyFont="1" applyFill="1" applyBorder="1" applyAlignment="1">
      <alignment horizontal="center" vertical="center"/>
    </xf>
    <xf numFmtId="0" fontId="29" fillId="8" borderId="9" xfId="12" applyFont="1" applyFill="1" applyBorder="1" applyAlignment="1">
      <alignment horizontal="center" vertical="center"/>
    </xf>
    <xf numFmtId="167" fontId="9" fillId="0" borderId="8" xfId="12" applyNumberFormat="1" applyFont="1" applyFill="1" applyBorder="1" applyAlignment="1">
      <alignment horizontal="center" vertical="center"/>
    </xf>
    <xf numFmtId="167" fontId="9" fillId="0" borderId="19" xfId="12" applyNumberFormat="1" applyFont="1" applyFill="1" applyBorder="1" applyAlignment="1">
      <alignment horizontal="center" vertical="center"/>
    </xf>
    <xf numFmtId="167" fontId="9" fillId="0" borderId="9" xfId="12" applyNumberFormat="1" applyFont="1" applyFill="1" applyBorder="1" applyAlignment="1">
      <alignment horizontal="center" vertical="center"/>
    </xf>
    <xf numFmtId="9" fontId="9" fillId="0" borderId="8" xfId="12" applyNumberFormat="1" applyFont="1" applyFill="1" applyBorder="1" applyAlignment="1">
      <alignment horizontal="center" vertical="center"/>
    </xf>
    <xf numFmtId="9" fontId="9" fillId="0" borderId="19" xfId="12" applyNumberFormat="1" applyFont="1" applyFill="1" applyBorder="1" applyAlignment="1">
      <alignment horizontal="center" vertical="center"/>
    </xf>
    <xf numFmtId="9" fontId="9" fillId="0" borderId="9" xfId="12" applyNumberFormat="1" applyFont="1" applyFill="1" applyBorder="1" applyAlignment="1">
      <alignment horizontal="center" vertical="center"/>
    </xf>
    <xf numFmtId="0" fontId="9" fillId="0" borderId="19" xfId="12" applyFont="1" applyFill="1" applyBorder="1" applyAlignment="1">
      <alignment horizontal="left" vertical="center" wrapText="1"/>
    </xf>
    <xf numFmtId="0" fontId="9" fillId="0" borderId="9" xfId="12" applyFont="1" applyFill="1" applyBorder="1" applyAlignment="1">
      <alignment horizontal="left" vertical="center" wrapText="1"/>
    </xf>
    <xf numFmtId="165" fontId="9" fillId="0" borderId="8" xfId="12" applyNumberFormat="1" applyFont="1" applyFill="1" applyBorder="1" applyAlignment="1">
      <alignment horizontal="center" vertical="center"/>
    </xf>
    <xf numFmtId="165" fontId="9" fillId="0" borderId="19" xfId="12" applyNumberFormat="1" applyFont="1" applyFill="1" applyBorder="1" applyAlignment="1">
      <alignment horizontal="center" vertical="center"/>
    </xf>
    <xf numFmtId="165" fontId="9" fillId="0" borderId="9" xfId="12" applyNumberFormat="1" applyFont="1" applyFill="1" applyBorder="1" applyAlignment="1">
      <alignment horizontal="center" vertical="center"/>
    </xf>
    <xf numFmtId="3" fontId="9" fillId="0" borderId="8" xfId="12" applyNumberFormat="1" applyFont="1" applyFill="1" applyBorder="1" applyAlignment="1">
      <alignment horizontal="center" vertical="center"/>
    </xf>
    <xf numFmtId="3" fontId="9" fillId="0" borderId="19" xfId="12" applyNumberFormat="1" applyFont="1" applyFill="1" applyBorder="1" applyAlignment="1">
      <alignment horizontal="center" vertical="center"/>
    </xf>
    <xf numFmtId="3" fontId="9" fillId="0" borderId="9" xfId="12" applyNumberFormat="1" applyFont="1" applyFill="1" applyBorder="1" applyAlignment="1">
      <alignment horizontal="center" vertical="center"/>
    </xf>
    <xf numFmtId="0" fontId="28" fillId="0" borderId="8" xfId="12" applyFont="1" applyFill="1" applyBorder="1" applyAlignment="1">
      <alignment horizontal="left" vertical="center"/>
    </xf>
    <xf numFmtId="0" fontId="28" fillId="0" borderId="19" xfId="12" applyFont="1" applyFill="1" applyBorder="1" applyAlignment="1">
      <alignment horizontal="left" vertical="center"/>
    </xf>
    <xf numFmtId="0" fontId="28" fillId="0" borderId="9" xfId="12" applyFont="1" applyFill="1" applyBorder="1" applyAlignment="1">
      <alignment horizontal="left" vertical="center"/>
    </xf>
    <xf numFmtId="0" fontId="28" fillId="0" borderId="8" xfId="12" applyFont="1" applyFill="1" applyBorder="1" applyAlignment="1">
      <alignment horizontal="center" vertical="center"/>
    </xf>
    <xf numFmtId="0" fontId="28" fillId="0" borderId="19" xfId="12" applyFont="1" applyFill="1" applyBorder="1" applyAlignment="1">
      <alignment horizontal="center" vertical="center"/>
    </xf>
    <xf numFmtId="0" fontId="28" fillId="0" borderId="9" xfId="12" applyFont="1" applyFill="1" applyBorder="1" applyAlignment="1">
      <alignment horizontal="center" vertical="center"/>
    </xf>
    <xf numFmtId="3" fontId="28" fillId="0" borderId="8" xfId="12" applyNumberFormat="1" applyFont="1" applyFill="1" applyBorder="1" applyAlignment="1">
      <alignment horizontal="center" vertical="center"/>
    </xf>
    <xf numFmtId="3" fontId="28" fillId="0" borderId="19" xfId="12" applyNumberFormat="1" applyFont="1" applyFill="1" applyBorder="1" applyAlignment="1">
      <alignment horizontal="center" vertical="center"/>
    </xf>
    <xf numFmtId="3" fontId="28" fillId="0" borderId="9" xfId="12" applyNumberFormat="1" applyFont="1" applyFill="1" applyBorder="1" applyAlignment="1">
      <alignment horizontal="center" vertical="center"/>
    </xf>
    <xf numFmtId="0" fontId="28" fillId="0" borderId="5" xfId="12" applyFont="1" applyFill="1" applyBorder="1" applyAlignment="1">
      <alignment horizontal="left" vertical="center"/>
    </xf>
    <xf numFmtId="0" fontId="28" fillId="0" borderId="10" xfId="12" applyFont="1" applyFill="1" applyBorder="1" applyAlignment="1">
      <alignment horizontal="left" vertical="center"/>
    </xf>
    <xf numFmtId="3" fontId="9" fillId="0" borderId="8" xfId="12" applyNumberFormat="1" applyFont="1" applyBorder="1" applyAlignment="1">
      <alignment horizontal="center" vertical="center"/>
    </xf>
    <xf numFmtId="3" fontId="9" fillId="0" borderId="19" xfId="12" applyNumberFormat="1" applyFont="1" applyBorder="1" applyAlignment="1">
      <alignment horizontal="center" vertical="center"/>
    </xf>
    <xf numFmtId="3" fontId="9" fillId="0" borderId="9" xfId="12" applyNumberFormat="1" applyFont="1" applyBorder="1" applyAlignment="1">
      <alignment horizontal="center" vertical="center"/>
    </xf>
    <xf numFmtId="0" fontId="9" fillId="0" borderId="0" xfId="12" applyFont="1" applyBorder="1" applyAlignment="1">
      <alignment horizontal="left" wrapText="1"/>
    </xf>
    <xf numFmtId="0" fontId="8" fillId="0" borderId="8" xfId="12" applyFont="1" applyBorder="1" applyAlignment="1">
      <alignment horizontal="center" vertical="center"/>
    </xf>
    <xf numFmtId="0" fontId="8" fillId="0" borderId="19" xfId="12" applyFont="1" applyBorder="1" applyAlignment="1">
      <alignment horizontal="center" vertical="center"/>
    </xf>
    <xf numFmtId="0" fontId="8" fillId="0" borderId="9" xfId="12" applyFont="1" applyBorder="1" applyAlignment="1">
      <alignment horizontal="center" vertical="center"/>
    </xf>
    <xf numFmtId="0" fontId="8" fillId="8" borderId="8" xfId="12" applyFont="1" applyFill="1" applyBorder="1" applyAlignment="1">
      <alignment horizontal="center" vertical="center"/>
    </xf>
    <xf numFmtId="0" fontId="8" fillId="8" borderId="19" xfId="12" applyFont="1" applyFill="1" applyBorder="1" applyAlignment="1">
      <alignment horizontal="center" vertical="center"/>
    </xf>
    <xf numFmtId="0" fontId="8" fillId="8" borderId="9" xfId="12" applyFont="1" applyFill="1" applyBorder="1" applyAlignment="1">
      <alignment horizontal="center" vertical="center"/>
    </xf>
    <xf numFmtId="0" fontId="8" fillId="8" borderId="8" xfId="12" applyFont="1" applyFill="1" applyBorder="1" applyAlignment="1">
      <alignment horizontal="center" vertical="center" wrapText="1"/>
    </xf>
    <xf numFmtId="0" fontId="8" fillId="8" borderId="19" xfId="12" applyFont="1" applyFill="1" applyBorder="1" applyAlignment="1">
      <alignment horizontal="center" vertical="center" wrapText="1"/>
    </xf>
    <xf numFmtId="0" fontId="8" fillId="8" borderId="9" xfId="12" applyFont="1" applyFill="1" applyBorder="1" applyAlignment="1">
      <alignment horizontal="center" vertical="center" wrapText="1"/>
    </xf>
    <xf numFmtId="0" fontId="8" fillId="9" borderId="8" xfId="12" applyFont="1" applyFill="1" applyBorder="1" applyAlignment="1">
      <alignment horizontal="center" vertical="center" wrapText="1"/>
    </xf>
    <xf numFmtId="0" fontId="8" fillId="9" borderId="19" xfId="12" applyFont="1" applyFill="1" applyBorder="1" applyAlignment="1">
      <alignment horizontal="center" vertical="center" wrapText="1"/>
    </xf>
    <xf numFmtId="0" fontId="8" fillId="9" borderId="9" xfId="12" applyFont="1" applyFill="1" applyBorder="1" applyAlignment="1">
      <alignment horizontal="center" vertical="center" wrapText="1"/>
    </xf>
    <xf numFmtId="0" fontId="25" fillId="0" borderId="0" xfId="12" applyFont="1" applyBorder="1" applyAlignment="1">
      <alignment horizontal="center" vertical="top"/>
    </xf>
    <xf numFmtId="0" fontId="9" fillId="0" borderId="0" xfId="12" applyFont="1" applyAlignment="1">
      <alignment horizontal="right"/>
    </xf>
    <xf numFmtId="49" fontId="9" fillId="0" borderId="10" xfId="12" applyNumberFormat="1" applyFont="1" applyBorder="1" applyAlignment="1">
      <alignment horizontal="center"/>
    </xf>
    <xf numFmtId="0" fontId="9" fillId="0" borderId="0" xfId="12" applyFont="1" applyAlignment="1">
      <alignment horizontal="left"/>
    </xf>
    <xf numFmtId="49" fontId="9" fillId="0" borderId="10" xfId="12" applyNumberFormat="1" applyFont="1" applyBorder="1" applyAlignment="1">
      <alignment horizontal="left"/>
    </xf>
    <xf numFmtId="0" fontId="25" fillId="0" borderId="0" xfId="12" applyFont="1" applyAlignment="1">
      <alignment horizontal="right" wrapText="1"/>
    </xf>
    <xf numFmtId="0" fontId="7" fillId="0" borderId="0" xfId="12" applyFont="1" applyAlignment="1">
      <alignment horizontal="center" vertical="center" wrapText="1"/>
    </xf>
    <xf numFmtId="0" fontId="7" fillId="0" borderId="0" xfId="12" applyFont="1" applyAlignment="1">
      <alignment horizontal="center" vertical="center"/>
    </xf>
    <xf numFmtId="0" fontId="8" fillId="0" borderId="0" xfId="12" applyFont="1"/>
    <xf numFmtId="49" fontId="8" fillId="0" borderId="10" xfId="12" applyNumberFormat="1" applyFont="1" applyBorder="1" applyAlignment="1">
      <alignment horizontal="center"/>
    </xf>
    <xf numFmtId="0" fontId="8" fillId="0" borderId="0" xfId="12" applyFont="1" applyAlignment="1">
      <alignment horizontal="center"/>
    </xf>
    <xf numFmtId="0" fontId="8" fillId="0" borderId="0" xfId="12" applyFont="1" applyAlignment="1">
      <alignment horizontal="right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19" xfId="2" applyNumberFormat="1" applyFont="1" applyFill="1" applyBorder="1" applyAlignment="1">
      <alignment horizontal="center" vertical="center" wrapText="1"/>
    </xf>
    <xf numFmtId="0" fontId="7" fillId="2" borderId="20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2" xr:uid="{00000000-0005-0000-0000-000001000000}"/>
    <cellStyle name="Обычный 2 2 3" xfId="3" xr:uid="{00000000-0005-0000-0000-000002000000}"/>
    <cellStyle name="Обычный 2 4 2 2 2 5" xfId="4" xr:uid="{00000000-0005-0000-0000-000003000000}"/>
    <cellStyle name="Обычный 2 4 2 2 2 5 2 2" xfId="5" xr:uid="{00000000-0005-0000-0000-000004000000}"/>
    <cellStyle name="Обычный 2 7" xfId="13" xr:uid="{B5BEE996-B38D-47BF-ABED-96EBC50838FF}"/>
    <cellStyle name="Обычный 3" xfId="6" xr:uid="{00000000-0005-0000-0000-000005000000}"/>
    <cellStyle name="Обычный 3 2" xfId="7" xr:uid="{00000000-0005-0000-0000-000006000000}"/>
    <cellStyle name="Обычный 4" xfId="8" xr:uid="{00000000-0005-0000-0000-000007000000}"/>
    <cellStyle name="Обычный 5" xfId="9" xr:uid="{00000000-0005-0000-0000-000008000000}"/>
    <cellStyle name="Обычный 5 2" xfId="10" xr:uid="{00000000-0005-0000-0000-000009000000}"/>
    <cellStyle name="Обычный 6" xfId="12" xr:uid="{00000000-0005-0000-0000-00000A000000}"/>
    <cellStyle name="Процентный 2" xfId="11" xr:uid="{00000000-0005-0000-0000-00000C000000}"/>
    <cellStyle name="Финансовый" xfId="1" builtinId="3"/>
  </cellStyles>
  <dxfs count="0"/>
  <tableStyles count="0" defaultTableStyle="TableStyleMedium2" defaultPivotStyle="PivotStyleLight16"/>
  <colors>
    <mruColors>
      <color rgb="FF0000FF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u.so\dfs\Documents%20and%20Settings\komarov-aa\Local%20Settings\Temporary%20Internet%20Files\OLK8C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3-cdu\dip\Documents%20and%20Settings\komarov-aa\Local%20Settings\Temporary%20Internet%20Files\OLK8C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u.so\dfs\WINDOWS\Temporary%20Internet%20Files\Content.IE5\0YC58D2W\SO_05_08%2022%20&#1086;&#1090;%20&#1101;&#1082;&#1089;&#1087;&#1077;&#1088;&#1090;&#1086;&#107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foport.cdu.so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u.so\dfs\DOCUME~1\KUDINO~1\LOCALS~1\Temp\Rar$DI00.046\%233%20&#1057;&#1084;&#1077;&#1090;&#1072;\27.12.11%20&#1089;&#1084;&#1077;&#1090;&#1072;%20&#1041;&#1059;%20&#1080;&#1089;&#1087;&#1086;&#1083;&#1085;&#1080;&#1090;&#1077;&#1083;&#1100;&#1085;&#1099;&#1081;%20&#1072;&#1087;&#1087;&#1072;&#1088;&#1072;&#109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u.so\dfs\Users\mashkovtseva-ae\AppData\Local\Microsoft\Windows\Temporary%20Internet%20Files\Content.Outlook\TFRFRJQ8\&#1057;&#1084;&#1077;&#1090;&#1072;%20&#1079;&#1072;&#1090;&#1088;&#1072;&#1090;%20&#1060;&#1080;&#1083;&#1080;&#1072;&#1083;&#1099;\2012.12.26\&#1072;&#1074;&#1090;&#1086;&#1084;&#1072;&#1090;&#1080;&#1095;&#1077;&#1089;&#1082;&#1080;&#1081;%20&#1088;&#1072;&#1089;&#1095;&#1077;&#1090;%20&#1089;&#1084;&#1077;&#1090;&#1099;%20&#1041;&#1059;%20&#1079;&#1086;&#1085;&#1072;%20&#1062;&#1077;&#1085;&#1090;&#1088;&#1072;%20&#1062;&#1058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foport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u.so\dfs\Documents%20and%20Settings\novikov-dfe\Local%20Settings\Temporary%20Internet%20Files\Content.Outlook\R5BSU63N\&#1042;&#1093;&#1086;&#1076;&#1103;&#1097;&#1077;&#1077;\2013.03.06%20&#1072;&#1074;&#1090;&#1086;&#1084;&#1072;&#1090;&#1080;&#1095;&#1077;&#1089;&#1082;&#1080;&#1081;%20&#1088;&#1072;&#1089;&#1095;&#1077;&#1090;%20&#1089;&#1084;&#1077;&#1090;&#1099;%20&#1041;&#1059;%20&#1048;&#1040;%20&#1041;&#1044;&#1044;&#1057;%20&#1048;&#1040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u.so\dfs\R_en\SO-CDU\SO_na05A\Tarif\SO_05_08.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J2">
            <v>2034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_05-06 (2)"/>
      <sheetName val="exp_04"/>
      <sheetName val="04-05"/>
      <sheetName val="exp_05-06"/>
      <sheetName val="внер.Рх"/>
      <sheetName val="НДС"/>
      <sheetName val="н.имущ"/>
      <sheetName val="инд НВВ"/>
      <sheetName val="ФОТ"/>
      <sheetName val="сравнение СО"/>
      <sheetName val="амортиз"/>
      <sheetName val="факт 2003года"/>
      <sheetName val="перечень филиал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J2">
            <v>2034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смета БУ"/>
      <sheetName val="Приложение 2 Сметы БП"/>
      <sheetName val="Приложение 3 смета НВВ"/>
      <sheetName val="Вводная информация"/>
      <sheetName val="БУБП"/>
      <sheetName val="УУБУ"/>
      <sheetName val="Классифик"/>
      <sheetName val="Кос ОТП ИА"/>
      <sheetName val="ОДУ1 ОТП ИА"/>
      <sheetName val="ОДУ2 ОТП ИА"/>
      <sheetName val="ОП"/>
      <sheetName val="ТК"/>
      <sheetName val="ИТ"/>
      <sheetName val="ЗД"/>
      <sheetName val="АХО"/>
      <sheetName val="ГО"/>
      <sheetName val="СТ"/>
      <sheetName val="ПР"/>
    </sheetNames>
    <sheetDataSet>
      <sheetData sheetId="0"/>
      <sheetData sheetId="1"/>
      <sheetData sheetId="2" refreshError="1"/>
      <sheetData sheetId="3">
        <row r="5">
          <cell r="B5">
            <v>0.12164799999999998</v>
          </cell>
          <cell r="C5">
            <v>0.12101499999999998</v>
          </cell>
          <cell r="D5">
            <v>0.12148899999999996</v>
          </cell>
          <cell r="E5">
            <v>0.12164799999999998</v>
          </cell>
        </row>
      </sheetData>
      <sheetData sheetId="4" refreshError="1"/>
      <sheetData sheetId="5" refreshError="1"/>
      <sheetData sheetId="6" refreshError="1"/>
      <sheetData sheetId="7">
        <row r="8">
          <cell r="F8" t="str">
            <v>Код БП</v>
          </cell>
          <cell r="Q8" t="str">
            <v>1_1 2 q1 | Квартал 1  Исполнительный аппарат</v>
          </cell>
          <cell r="R8" t="str">
            <v>1_1 2 q2 | Квартал 2  Исполнительный аппарат</v>
          </cell>
          <cell r="S8" t="str">
            <v>1_1 2 q3 | Квартал 3  Исполнительный аппарат</v>
          </cell>
          <cell r="T8" t="str">
            <v>1_1 2 q4 | Квартал 4  Исполнительный аппарат</v>
          </cell>
        </row>
        <row r="9">
          <cell r="F9" t="e">
            <v>#N/A</v>
          </cell>
          <cell r="Q9">
            <v>63772099.850000001</v>
          </cell>
          <cell r="R9">
            <v>60838559.939999998</v>
          </cell>
          <cell r="S9">
            <v>56014532.50999999</v>
          </cell>
          <cell r="T9">
            <v>57103588.923388675</v>
          </cell>
        </row>
        <row r="10">
          <cell r="F10" t="e">
            <v>#N/A</v>
          </cell>
          <cell r="Q10">
            <v>717514.6</v>
          </cell>
          <cell r="R10">
            <v>662354.59999999986</v>
          </cell>
          <cell r="S10">
            <v>1019251.04</v>
          </cell>
          <cell r="T10">
            <v>2789096.0296874996</v>
          </cell>
        </row>
        <row r="11">
          <cell r="F11" t="e">
            <v>#N/A</v>
          </cell>
        </row>
        <row r="12">
          <cell r="F12" t="str">
            <v>4.1</v>
          </cell>
        </row>
        <row r="13">
          <cell r="F13" t="str">
            <v>4.1</v>
          </cell>
        </row>
        <row r="14">
          <cell r="F14" t="str">
            <v>4.1</v>
          </cell>
        </row>
        <row r="15">
          <cell r="F15" t="str">
            <v>4.1</v>
          </cell>
        </row>
        <row r="16">
          <cell r="F16" t="str">
            <v>4.1</v>
          </cell>
        </row>
        <row r="17">
          <cell r="F17" t="str">
            <v>4.1</v>
          </cell>
        </row>
        <row r="18">
          <cell r="F18" t="str">
            <v>4.1</v>
          </cell>
        </row>
        <row r="19">
          <cell r="F19" t="str">
            <v>4.1</v>
          </cell>
        </row>
        <row r="20">
          <cell r="F20" t="str">
            <v>4.1</v>
          </cell>
        </row>
        <row r="21">
          <cell r="F21" t="str">
            <v>4.1</v>
          </cell>
        </row>
        <row r="22">
          <cell r="F22" t="str">
            <v>4.1</v>
          </cell>
        </row>
        <row r="23">
          <cell r="F23" t="str">
            <v>4.1</v>
          </cell>
        </row>
        <row r="24">
          <cell r="F24" t="e">
            <v>#N/A</v>
          </cell>
        </row>
        <row r="25">
          <cell r="F25" t="str">
            <v>4.1</v>
          </cell>
        </row>
        <row r="26">
          <cell r="F26" t="str">
            <v>4.1</v>
          </cell>
        </row>
        <row r="27">
          <cell r="F27" t="str">
            <v>4.1</v>
          </cell>
        </row>
        <row r="28">
          <cell r="F28" t="str">
            <v>4.1</v>
          </cell>
        </row>
        <row r="29">
          <cell r="F29" t="str">
            <v>4.1</v>
          </cell>
        </row>
        <row r="30">
          <cell r="F30" t="str">
            <v>4.1</v>
          </cell>
        </row>
        <row r="31">
          <cell r="F31" t="str">
            <v>4.1</v>
          </cell>
        </row>
        <row r="32">
          <cell r="F32" t="str">
            <v>4.1</v>
          </cell>
        </row>
        <row r="33">
          <cell r="F33" t="str">
            <v>4.1</v>
          </cell>
        </row>
        <row r="34">
          <cell r="F34" t="str">
            <v>4.1</v>
          </cell>
        </row>
        <row r="35">
          <cell r="F35" t="str">
            <v>4.1</v>
          </cell>
        </row>
        <row r="36">
          <cell r="F36" t="str">
            <v>4.1</v>
          </cell>
        </row>
        <row r="37">
          <cell r="F37" t="str">
            <v>4.1</v>
          </cell>
        </row>
        <row r="38">
          <cell r="F38" t="e">
            <v>#N/A</v>
          </cell>
        </row>
        <row r="39">
          <cell r="F39" t="str">
            <v>4.1</v>
          </cell>
        </row>
        <row r="40">
          <cell r="F40" t="str">
            <v>4.1</v>
          </cell>
        </row>
        <row r="41">
          <cell r="F41" t="str">
            <v>4.1</v>
          </cell>
        </row>
        <row r="42">
          <cell r="F42" t="str">
            <v>4.1</v>
          </cell>
        </row>
        <row r="43">
          <cell r="F43" t="str">
            <v>4.1</v>
          </cell>
        </row>
        <row r="44">
          <cell r="F44" t="str">
            <v>4.1</v>
          </cell>
        </row>
        <row r="45">
          <cell r="F45" t="str">
            <v>4.1</v>
          </cell>
        </row>
        <row r="46">
          <cell r="F46" t="str">
            <v>4.1</v>
          </cell>
        </row>
        <row r="47">
          <cell r="F47" t="str">
            <v>4.1</v>
          </cell>
        </row>
        <row r="48">
          <cell r="F48" t="str">
            <v>4.1</v>
          </cell>
        </row>
        <row r="49">
          <cell r="F49" t="e">
            <v>#N/A</v>
          </cell>
          <cell r="Q49">
            <v>570568.6</v>
          </cell>
          <cell r="R49">
            <v>662354.59999999986</v>
          </cell>
          <cell r="S49">
            <v>478117.04</v>
          </cell>
          <cell r="T49">
            <v>552783.52968749998</v>
          </cell>
        </row>
        <row r="50">
          <cell r="F50" t="e">
            <v>#N/A</v>
          </cell>
        </row>
        <row r="51">
          <cell r="F51" t="str">
            <v>4.1</v>
          </cell>
        </row>
        <row r="52">
          <cell r="F52" t="str">
            <v>4.1</v>
          </cell>
        </row>
        <row r="53">
          <cell r="F53" t="str">
            <v>4.1</v>
          </cell>
        </row>
        <row r="54">
          <cell r="F54" t="str">
            <v>4.1</v>
          </cell>
        </row>
        <row r="55">
          <cell r="F55" t="str">
            <v>4.1</v>
          </cell>
        </row>
        <row r="56">
          <cell r="F56" t="str">
            <v>4.1</v>
          </cell>
        </row>
        <row r="57">
          <cell r="F57" t="e">
            <v>#N/A</v>
          </cell>
          <cell r="Q57">
            <v>570568.6</v>
          </cell>
          <cell r="R57">
            <v>662354.59999999986</v>
          </cell>
          <cell r="S57">
            <v>478117.04</v>
          </cell>
          <cell r="T57">
            <v>552783.52968749998</v>
          </cell>
        </row>
        <row r="58">
          <cell r="F58" t="str">
            <v>П.2.4.1</v>
          </cell>
          <cell r="Q58">
            <v>317321.03999999998</v>
          </cell>
          <cell r="R58">
            <v>317321.03999999998</v>
          </cell>
          <cell r="S58">
            <v>317321.03999999998</v>
          </cell>
          <cell r="T58">
            <v>317321.00968749996</v>
          </cell>
        </row>
        <row r="59">
          <cell r="F59" t="str">
            <v>П.2.4.2</v>
          </cell>
        </row>
        <row r="60">
          <cell r="F60" t="str">
            <v>П.2.4.2</v>
          </cell>
        </row>
        <row r="61">
          <cell r="F61" t="str">
            <v>П.2.4.2</v>
          </cell>
        </row>
        <row r="62">
          <cell r="F62" t="str">
            <v>П.2.4.3</v>
          </cell>
          <cell r="Q62">
            <v>0</v>
          </cell>
          <cell r="R62">
            <v>91786</v>
          </cell>
          <cell r="S62">
            <v>160796</v>
          </cell>
          <cell r="T62">
            <v>0</v>
          </cell>
        </row>
        <row r="63">
          <cell r="F63" t="str">
            <v>П.2.4.4</v>
          </cell>
        </row>
        <row r="64">
          <cell r="F64" t="str">
            <v>П.2.4.4</v>
          </cell>
          <cell r="Q64">
            <v>253247.56</v>
          </cell>
          <cell r="R64">
            <v>253247.56</v>
          </cell>
          <cell r="S64">
            <v>0</v>
          </cell>
          <cell r="T64">
            <v>235462.52</v>
          </cell>
        </row>
        <row r="65">
          <cell r="F65" t="str">
            <v>П.2.11</v>
          </cell>
        </row>
        <row r="66">
          <cell r="F66" t="str">
            <v>П.2.6</v>
          </cell>
        </row>
        <row r="67">
          <cell r="F67" t="e">
            <v>#N/A</v>
          </cell>
          <cell r="Q67">
            <v>146946</v>
          </cell>
          <cell r="R67">
            <v>0</v>
          </cell>
          <cell r="S67">
            <v>541134</v>
          </cell>
          <cell r="T67">
            <v>2236312.5</v>
          </cell>
        </row>
        <row r="68">
          <cell r="F68" t="str">
            <v>4.1</v>
          </cell>
        </row>
        <row r="69">
          <cell r="F69" t="str">
            <v>П.2.4.4</v>
          </cell>
          <cell r="Q69">
            <v>146946</v>
          </cell>
          <cell r="R69">
            <v>0</v>
          </cell>
          <cell r="S69">
            <v>541134</v>
          </cell>
          <cell r="T69">
            <v>2236312.5</v>
          </cell>
        </row>
        <row r="70">
          <cell r="F70" t="e">
            <v>#N/A</v>
          </cell>
        </row>
        <row r="71">
          <cell r="F71" t="str">
            <v>4.1</v>
          </cell>
        </row>
        <row r="72">
          <cell r="F72" t="str">
            <v>4.1</v>
          </cell>
        </row>
        <row r="73">
          <cell r="F73" t="str">
            <v>4.1</v>
          </cell>
        </row>
        <row r="74">
          <cell r="F74" t="str">
            <v>4.1</v>
          </cell>
        </row>
        <row r="75">
          <cell r="F75" t="e">
            <v>#N/A</v>
          </cell>
          <cell r="Q75">
            <v>215254</v>
          </cell>
          <cell r="R75">
            <v>198706</v>
          </cell>
          <cell r="S75">
            <v>305776</v>
          </cell>
          <cell r="T75">
            <v>836729</v>
          </cell>
        </row>
        <row r="76">
          <cell r="F76" t="str">
            <v>4.2</v>
          </cell>
          <cell r="Q76">
            <v>20808</v>
          </cell>
          <cell r="R76">
            <v>19208</v>
          </cell>
          <cell r="S76">
            <v>29559</v>
          </cell>
          <cell r="T76">
            <v>80884</v>
          </cell>
        </row>
        <row r="77">
          <cell r="F77" t="e">
            <v>#N/A</v>
          </cell>
          <cell r="Q77">
            <v>157853</v>
          </cell>
          <cell r="R77">
            <v>145718</v>
          </cell>
          <cell r="S77">
            <v>224235</v>
          </cell>
          <cell r="T77">
            <v>613601</v>
          </cell>
        </row>
        <row r="78">
          <cell r="F78" t="str">
            <v>4.2</v>
          </cell>
        </row>
        <row r="79">
          <cell r="F79" t="str">
            <v>4.2</v>
          </cell>
          <cell r="Q79">
            <v>157853</v>
          </cell>
          <cell r="R79">
            <v>145718</v>
          </cell>
          <cell r="S79">
            <v>224235</v>
          </cell>
          <cell r="T79">
            <v>613601</v>
          </cell>
        </row>
        <row r="80">
          <cell r="F80" t="str">
            <v>4.2</v>
          </cell>
          <cell r="Q80">
            <v>36593</v>
          </cell>
          <cell r="R80">
            <v>33780</v>
          </cell>
          <cell r="S80">
            <v>51982</v>
          </cell>
          <cell r="T80">
            <v>142244</v>
          </cell>
        </row>
        <row r="81">
          <cell r="F81" t="e">
            <v>#N/A</v>
          </cell>
          <cell r="Q81">
            <v>48344678.249999993</v>
          </cell>
          <cell r="R81">
            <v>52929881.339999989</v>
          </cell>
          <cell r="S81">
            <v>49685653.469999991</v>
          </cell>
          <cell r="T81">
            <v>48592462.893701166</v>
          </cell>
        </row>
        <row r="82">
          <cell r="F82" t="e">
            <v>#N/A</v>
          </cell>
          <cell r="Q82">
            <v>39900132.549999997</v>
          </cell>
          <cell r="R82">
            <v>39879215.270000003</v>
          </cell>
          <cell r="S82">
            <v>39731701.229999997</v>
          </cell>
          <cell r="T82">
            <v>39712982.407187499</v>
          </cell>
        </row>
        <row r="83">
          <cell r="F83" t="str">
            <v>4.1</v>
          </cell>
          <cell r="Q83">
            <v>19735493.43</v>
          </cell>
          <cell r="R83">
            <v>19735493.43</v>
          </cell>
          <cell r="S83">
            <v>19683371.52</v>
          </cell>
          <cell r="T83">
            <v>19683371.68</v>
          </cell>
        </row>
        <row r="84">
          <cell r="F84" t="str">
            <v>4.1</v>
          </cell>
          <cell r="Q84">
            <v>430715.94000000006</v>
          </cell>
          <cell r="R84">
            <v>382858.62</v>
          </cell>
          <cell r="S84">
            <v>397583.94000000006</v>
          </cell>
          <cell r="T84">
            <v>377336.60718749999</v>
          </cell>
        </row>
        <row r="85">
          <cell r="F85" t="str">
            <v>4.1</v>
          </cell>
        </row>
        <row r="86">
          <cell r="F86" t="str">
            <v>4.1</v>
          </cell>
          <cell r="Q86">
            <v>3798804.37</v>
          </cell>
          <cell r="R86">
            <v>3833777.0300000003</v>
          </cell>
          <cell r="S86">
            <v>3874774.8600000003</v>
          </cell>
          <cell r="T86">
            <v>3913373.62</v>
          </cell>
        </row>
        <row r="87">
          <cell r="F87" t="str">
            <v>4.1</v>
          </cell>
          <cell r="Q87">
            <v>15477275.16</v>
          </cell>
          <cell r="R87">
            <v>15377879.190000001</v>
          </cell>
          <cell r="S87">
            <v>15293231.25</v>
          </cell>
          <cell r="T87">
            <v>15272523.5</v>
          </cell>
        </row>
        <row r="88">
          <cell r="F88" t="str">
            <v>4.1</v>
          </cell>
        </row>
        <row r="89">
          <cell r="F89" t="str">
            <v>4.1</v>
          </cell>
        </row>
        <row r="90">
          <cell r="F90" t="str">
            <v>4.1</v>
          </cell>
        </row>
        <row r="91">
          <cell r="F91" t="str">
            <v>4.1</v>
          </cell>
        </row>
        <row r="92">
          <cell r="F92" t="str">
            <v>4.1</v>
          </cell>
          <cell r="Q92">
            <v>109392</v>
          </cell>
          <cell r="R92">
            <v>294051</v>
          </cell>
          <cell r="S92">
            <v>294051</v>
          </cell>
          <cell r="T92">
            <v>294051</v>
          </cell>
        </row>
        <row r="93">
          <cell r="F93" t="str">
            <v>4.1</v>
          </cell>
          <cell r="Q93">
            <v>235605.30000000002</v>
          </cell>
          <cell r="R93">
            <v>150934.65000000002</v>
          </cell>
          <cell r="S93">
            <v>75467.31</v>
          </cell>
          <cell r="T93">
            <v>68104.650781250006</v>
          </cell>
        </row>
        <row r="94">
          <cell r="F94" t="str">
            <v>4.1</v>
          </cell>
          <cell r="Q94">
            <v>112846.34999999999</v>
          </cell>
          <cell r="R94">
            <v>104221.34999999999</v>
          </cell>
          <cell r="S94">
            <v>113221.34999999999</v>
          </cell>
          <cell r="T94">
            <v>104221.34921874999</v>
          </cell>
        </row>
        <row r="95">
          <cell r="F95" t="e">
            <v>#N/A</v>
          </cell>
        </row>
        <row r="96">
          <cell r="F96" t="str">
            <v>4.1</v>
          </cell>
        </row>
        <row r="97">
          <cell r="F97" t="str">
            <v>4.1</v>
          </cell>
        </row>
        <row r="98">
          <cell r="F98" t="str">
            <v>4.1</v>
          </cell>
        </row>
        <row r="99">
          <cell r="F99" t="str">
            <v>4.1</v>
          </cell>
        </row>
        <row r="100">
          <cell r="F100" t="str">
            <v>4.1</v>
          </cell>
        </row>
        <row r="101">
          <cell r="F101" t="str">
            <v>4.1</v>
          </cell>
        </row>
        <row r="102">
          <cell r="F102" t="str">
            <v>4.1</v>
          </cell>
        </row>
        <row r="103">
          <cell r="F103" t="str">
            <v>4.1</v>
          </cell>
        </row>
        <row r="104">
          <cell r="F104" t="str">
            <v>4.1</v>
          </cell>
        </row>
        <row r="105">
          <cell r="F105" t="str">
            <v>4.1</v>
          </cell>
        </row>
        <row r="106">
          <cell r="F106" t="str">
            <v>4.1</v>
          </cell>
        </row>
        <row r="107">
          <cell r="F107" t="str">
            <v>4.1</v>
          </cell>
        </row>
        <row r="108">
          <cell r="F108" t="str">
            <v>4.1</v>
          </cell>
        </row>
        <row r="109">
          <cell r="F109" t="e">
            <v>#N/A</v>
          </cell>
          <cell r="Q109">
            <v>8221933.5000000009</v>
          </cell>
          <cell r="R109">
            <v>12775506.870000001</v>
          </cell>
          <cell r="S109">
            <v>9797945.040000001</v>
          </cell>
          <cell r="T109">
            <v>7442235.2255761726</v>
          </cell>
        </row>
        <row r="110">
          <cell r="F110" t="str">
            <v>4.1</v>
          </cell>
        </row>
        <row r="111">
          <cell r="F111" t="str">
            <v>4.1</v>
          </cell>
          <cell r="Q111">
            <v>6303926.040000001</v>
          </cell>
          <cell r="R111">
            <v>6303926.040000001</v>
          </cell>
          <cell r="S111">
            <v>6303926.040000001</v>
          </cell>
          <cell r="T111">
            <v>6303926.1099999994</v>
          </cell>
        </row>
        <row r="112">
          <cell r="F112" t="str">
            <v>4.1</v>
          </cell>
        </row>
        <row r="113">
          <cell r="F113" t="str">
            <v>4.1</v>
          </cell>
          <cell r="Q113">
            <v>1630732.8599999999</v>
          </cell>
          <cell r="R113">
            <v>6184406.2300000004</v>
          </cell>
          <cell r="S113">
            <v>3206894.4000000004</v>
          </cell>
          <cell r="T113">
            <v>851176.515625</v>
          </cell>
        </row>
        <row r="114">
          <cell r="F114" t="str">
            <v>4.1</v>
          </cell>
          <cell r="Q114">
            <v>12126.599999999999</v>
          </cell>
          <cell r="R114">
            <v>12126.599999999999</v>
          </cell>
          <cell r="S114">
            <v>12126.599999999999</v>
          </cell>
          <cell r="T114">
            <v>12126.599951171875</v>
          </cell>
        </row>
        <row r="115">
          <cell r="F115" t="str">
            <v>4.1</v>
          </cell>
        </row>
        <row r="116">
          <cell r="F116" t="str">
            <v>4.1</v>
          </cell>
          <cell r="Q116">
            <v>274998</v>
          </cell>
          <cell r="R116">
            <v>274998</v>
          </cell>
          <cell r="S116">
            <v>274998</v>
          </cell>
          <cell r="T116">
            <v>275006</v>
          </cell>
        </row>
        <row r="117">
          <cell r="F117" t="str">
            <v>4.1</v>
          </cell>
        </row>
        <row r="118">
          <cell r="F118" t="str">
            <v>4.1</v>
          </cell>
          <cell r="Q118">
            <v>150</v>
          </cell>
          <cell r="R118">
            <v>50</v>
          </cell>
          <cell r="S118">
            <v>0</v>
          </cell>
          <cell r="T118">
            <v>0</v>
          </cell>
        </row>
        <row r="119">
          <cell r="F119" t="str">
            <v>4.1</v>
          </cell>
        </row>
        <row r="120">
          <cell r="F120" t="e">
            <v>#N/A</v>
          </cell>
          <cell r="Q120">
            <v>156007.20000000001</v>
          </cell>
          <cell r="R120">
            <v>156007.20000000001</v>
          </cell>
          <cell r="S120">
            <v>156007.20000000001</v>
          </cell>
          <cell r="T120">
            <v>392079.76093750005</v>
          </cell>
        </row>
        <row r="121">
          <cell r="F121" t="e">
            <v>#N/A</v>
          </cell>
        </row>
        <row r="122">
          <cell r="F122" t="str">
            <v>4.1</v>
          </cell>
        </row>
        <row r="123">
          <cell r="F123" t="str">
            <v>4.1</v>
          </cell>
        </row>
        <row r="124">
          <cell r="F124" t="str">
            <v>4.1</v>
          </cell>
        </row>
        <row r="125">
          <cell r="F125" t="str">
            <v>4.1</v>
          </cell>
        </row>
        <row r="126">
          <cell r="F126" t="str">
            <v>4.1</v>
          </cell>
        </row>
        <row r="127">
          <cell r="F127" t="str">
            <v>4.1</v>
          </cell>
        </row>
        <row r="128">
          <cell r="F128" t="e">
            <v>#N/A</v>
          </cell>
          <cell r="Q128">
            <v>156007.20000000001</v>
          </cell>
          <cell r="R128">
            <v>156007.20000000001</v>
          </cell>
          <cell r="S128">
            <v>156007.20000000001</v>
          </cell>
          <cell r="T128">
            <v>392079.76093750005</v>
          </cell>
        </row>
        <row r="129">
          <cell r="F129" t="str">
            <v>П.2.4.1</v>
          </cell>
          <cell r="Q129">
            <v>156007.20000000001</v>
          </cell>
          <cell r="R129">
            <v>156007.20000000001</v>
          </cell>
          <cell r="S129">
            <v>156007.20000000001</v>
          </cell>
          <cell r="T129">
            <v>156007.19843749999</v>
          </cell>
        </row>
        <row r="130">
          <cell r="F130" t="str">
            <v>П.2.4.2</v>
          </cell>
        </row>
        <row r="131">
          <cell r="F131" t="str">
            <v>П.2.4.2</v>
          </cell>
        </row>
        <row r="132">
          <cell r="F132" t="str">
            <v>П.2.4.2</v>
          </cell>
        </row>
        <row r="133">
          <cell r="F133" t="str">
            <v>П.2.4.3</v>
          </cell>
        </row>
        <row r="134">
          <cell r="F134" t="str">
            <v>П.2.4.4</v>
          </cell>
        </row>
        <row r="135">
          <cell r="F135" t="str">
            <v>П.2.4.4</v>
          </cell>
          <cell r="Q135">
            <v>0</v>
          </cell>
          <cell r="R135">
            <v>0</v>
          </cell>
          <cell r="S135">
            <v>0</v>
          </cell>
          <cell r="T135">
            <v>236072.5625</v>
          </cell>
        </row>
        <row r="136">
          <cell r="F136" t="str">
            <v>П.2.11</v>
          </cell>
        </row>
        <row r="137">
          <cell r="F137" t="str">
            <v>П.2.6</v>
          </cell>
        </row>
        <row r="138">
          <cell r="F138" t="e">
            <v>#N/A</v>
          </cell>
          <cell r="Q138">
            <v>66605</v>
          </cell>
          <cell r="R138">
            <v>119152</v>
          </cell>
          <cell r="S138">
            <v>0</v>
          </cell>
          <cell r="T138">
            <v>1045165.5</v>
          </cell>
        </row>
        <row r="139">
          <cell r="F139" t="str">
            <v>4.1</v>
          </cell>
        </row>
        <row r="140">
          <cell r="F140" t="str">
            <v>П.2.4.4</v>
          </cell>
          <cell r="Q140">
            <v>66605</v>
          </cell>
          <cell r="R140">
            <v>119152</v>
          </cell>
          <cell r="S140">
            <v>0</v>
          </cell>
          <cell r="T140">
            <v>1045165.5</v>
          </cell>
        </row>
        <row r="141">
          <cell r="F141" t="e">
            <v>#N/A</v>
          </cell>
        </row>
        <row r="142">
          <cell r="F142" t="str">
            <v>4.1</v>
          </cell>
        </row>
        <row r="143">
          <cell r="F143" t="str">
            <v>4.1</v>
          </cell>
        </row>
        <row r="144">
          <cell r="F144" t="str">
            <v>4.1</v>
          </cell>
        </row>
        <row r="145">
          <cell r="F145" t="str">
            <v>4.1</v>
          </cell>
        </row>
        <row r="146">
          <cell r="F146" t="e">
            <v>#N/A</v>
          </cell>
          <cell r="Q146">
            <v>14494653</v>
          </cell>
          <cell r="R146">
            <v>7047618</v>
          </cell>
          <cell r="S146">
            <v>5003852</v>
          </cell>
          <cell r="T146">
            <v>4885301</v>
          </cell>
        </row>
        <row r="147">
          <cell r="F147" t="str">
            <v>4.2</v>
          </cell>
          <cell r="Q147">
            <v>1398824</v>
          </cell>
          <cell r="R147">
            <v>249305</v>
          </cell>
          <cell r="S147">
            <v>0</v>
          </cell>
          <cell r="T147">
            <v>0</v>
          </cell>
        </row>
        <row r="148">
          <cell r="F148" t="e">
            <v>#N/A</v>
          </cell>
          <cell r="Q148">
            <v>10635829</v>
          </cell>
          <cell r="R148">
            <v>6359881</v>
          </cell>
          <cell r="S148">
            <v>5003852</v>
          </cell>
          <cell r="T148">
            <v>4885301</v>
          </cell>
        </row>
        <row r="149">
          <cell r="F149" t="str">
            <v>4.2</v>
          </cell>
        </row>
        <row r="150">
          <cell r="F150" t="str">
            <v>4.2</v>
          </cell>
          <cell r="Q150">
            <v>10635829</v>
          </cell>
          <cell r="R150">
            <v>6359881</v>
          </cell>
          <cell r="S150">
            <v>5003852</v>
          </cell>
          <cell r="T150">
            <v>4885301</v>
          </cell>
        </row>
        <row r="151">
          <cell r="F151" t="str">
            <v>4.2</v>
          </cell>
          <cell r="Q151">
            <v>2460000</v>
          </cell>
          <cell r="R151">
            <v>438432</v>
          </cell>
          <cell r="S151">
            <v>0</v>
          </cell>
          <cell r="T151">
            <v>0</v>
          </cell>
        </row>
        <row r="152">
          <cell r="F152" t="e">
            <v>#N/A</v>
          </cell>
        </row>
        <row r="153">
          <cell r="F153" t="e">
            <v>#N/A</v>
          </cell>
        </row>
        <row r="154">
          <cell r="F154" t="str">
            <v>11.3</v>
          </cell>
        </row>
        <row r="155">
          <cell r="F155" t="str">
            <v>11.3</v>
          </cell>
        </row>
        <row r="156">
          <cell r="F156" t="str">
            <v>11.3</v>
          </cell>
        </row>
        <row r="157">
          <cell r="F157" t="e">
            <v>#N/A</v>
          </cell>
        </row>
        <row r="158">
          <cell r="F158" t="str">
            <v>11.5</v>
          </cell>
        </row>
        <row r="159">
          <cell r="F159" t="str">
            <v>11.5</v>
          </cell>
        </row>
        <row r="160">
          <cell r="F160" t="str">
            <v>11.5</v>
          </cell>
        </row>
        <row r="161">
          <cell r="F161" t="str">
            <v>11.5</v>
          </cell>
        </row>
        <row r="162">
          <cell r="F162" t="str">
            <v>11.5</v>
          </cell>
        </row>
        <row r="163">
          <cell r="F163" t="e">
            <v>#N/A</v>
          </cell>
        </row>
        <row r="164">
          <cell r="F164" t="str">
            <v>11.5</v>
          </cell>
        </row>
        <row r="165">
          <cell r="F165" t="str">
            <v>11.5</v>
          </cell>
        </row>
        <row r="166">
          <cell r="F166" t="str">
            <v>11.5</v>
          </cell>
        </row>
        <row r="167">
          <cell r="F167" t="str">
            <v>11.5</v>
          </cell>
        </row>
        <row r="168">
          <cell r="F168" t="str">
            <v>11.5</v>
          </cell>
        </row>
        <row r="169">
          <cell r="F169" t="str">
            <v>11.5</v>
          </cell>
        </row>
        <row r="170">
          <cell r="F170" t="e">
            <v>#N/A</v>
          </cell>
        </row>
        <row r="171">
          <cell r="F171" t="e">
            <v>#N/A</v>
          </cell>
        </row>
        <row r="172">
          <cell r="F172" t="str">
            <v>11.3</v>
          </cell>
        </row>
        <row r="173">
          <cell r="F173" t="str">
            <v>11.3</v>
          </cell>
        </row>
        <row r="174">
          <cell r="F174" t="str">
            <v>11.3</v>
          </cell>
        </row>
        <row r="175">
          <cell r="F175" t="e">
            <v>#N/A</v>
          </cell>
        </row>
        <row r="176">
          <cell r="F176" t="str">
            <v>11.5</v>
          </cell>
        </row>
        <row r="177">
          <cell r="F177" t="str">
            <v>11.5</v>
          </cell>
        </row>
        <row r="178">
          <cell r="F178" t="str">
            <v>11.5</v>
          </cell>
        </row>
        <row r="179">
          <cell r="F179" t="str">
            <v>11.5</v>
          </cell>
        </row>
        <row r="180">
          <cell r="F180" t="str">
            <v>11.5</v>
          </cell>
        </row>
        <row r="181">
          <cell r="F181" t="e">
            <v>#N/A</v>
          </cell>
        </row>
        <row r="182">
          <cell r="F182" t="str">
            <v>11.5</v>
          </cell>
        </row>
        <row r="183">
          <cell r="F183" t="str">
            <v>11.5</v>
          </cell>
        </row>
        <row r="184">
          <cell r="F184" t="str">
            <v>11.5</v>
          </cell>
        </row>
        <row r="185">
          <cell r="F185" t="str">
            <v>11.5</v>
          </cell>
        </row>
        <row r="186">
          <cell r="F186" t="str">
            <v>11.5</v>
          </cell>
        </row>
        <row r="187">
          <cell r="F187" t="str">
            <v>11.5</v>
          </cell>
        </row>
        <row r="188">
          <cell r="F188" t="e">
            <v>#N/A</v>
          </cell>
        </row>
        <row r="189">
          <cell r="F189" t="e">
            <v>#N/A</v>
          </cell>
        </row>
        <row r="190">
          <cell r="F190" t="str">
            <v>1.2</v>
          </cell>
        </row>
        <row r="191">
          <cell r="F191" t="str">
            <v>2.1</v>
          </cell>
        </row>
        <row r="192">
          <cell r="F192" t="e">
            <v>#N/A</v>
          </cell>
        </row>
        <row r="193">
          <cell r="F193" t="str">
            <v>1.2</v>
          </cell>
        </row>
        <row r="194">
          <cell r="F194" t="str">
            <v>7.1</v>
          </cell>
        </row>
        <row r="195">
          <cell r="F195" t="str">
            <v>8</v>
          </cell>
        </row>
        <row r="196">
          <cell r="F196" t="e">
            <v>#N/A</v>
          </cell>
        </row>
        <row r="197">
          <cell r="F197" t="e">
            <v>#N/A</v>
          </cell>
        </row>
        <row r="198">
          <cell r="F198" t="str">
            <v>1.2</v>
          </cell>
        </row>
        <row r="199">
          <cell r="F199" t="str">
            <v>2.1</v>
          </cell>
        </row>
        <row r="200">
          <cell r="F200" t="e">
            <v>#N/A</v>
          </cell>
        </row>
        <row r="201">
          <cell r="F201" t="str">
            <v>1.2</v>
          </cell>
        </row>
        <row r="202">
          <cell r="F202" t="str">
            <v>7.1</v>
          </cell>
        </row>
        <row r="203">
          <cell r="F203" t="e">
            <v>#N/A</v>
          </cell>
        </row>
        <row r="204">
          <cell r="F204" t="e">
            <v>#N/A</v>
          </cell>
        </row>
        <row r="205">
          <cell r="F205" t="str">
            <v>7.2</v>
          </cell>
        </row>
        <row r="206">
          <cell r="F206" t="str">
            <v>7.2</v>
          </cell>
        </row>
        <row r="207">
          <cell r="F207" t="e">
            <v>#N/A</v>
          </cell>
        </row>
        <row r="208">
          <cell r="F208" t="str">
            <v>7.2</v>
          </cell>
        </row>
        <row r="209">
          <cell r="F209" t="str">
            <v>7.2</v>
          </cell>
        </row>
        <row r="210">
          <cell r="F210" t="e">
            <v>#N/A</v>
          </cell>
        </row>
        <row r="211">
          <cell r="F211" t="str">
            <v>7.2</v>
          </cell>
        </row>
        <row r="212">
          <cell r="F212" t="str">
            <v>7.2</v>
          </cell>
        </row>
        <row r="213">
          <cell r="F213" t="e">
            <v>#N/A</v>
          </cell>
        </row>
        <row r="214">
          <cell r="F214" t="str">
            <v>7.5</v>
          </cell>
        </row>
        <row r="215">
          <cell r="F215" t="str">
            <v>7.5</v>
          </cell>
        </row>
        <row r="216">
          <cell r="F216" t="e">
            <v>#N/A</v>
          </cell>
        </row>
        <row r="217">
          <cell r="F217" t="str">
            <v>7.5</v>
          </cell>
        </row>
        <row r="218">
          <cell r="F218" t="str">
            <v>7.2</v>
          </cell>
        </row>
        <row r="219">
          <cell r="F219" t="str">
            <v>7.5</v>
          </cell>
        </row>
        <row r="220">
          <cell r="F220" t="e">
            <v>#N/A</v>
          </cell>
        </row>
        <row r="221">
          <cell r="F221" t="str">
            <v>1.2</v>
          </cell>
        </row>
        <row r="222">
          <cell r="F222" t="str">
            <v>7.1</v>
          </cell>
        </row>
        <row r="223">
          <cell r="F223" t="e">
            <v>#N/A</v>
          </cell>
        </row>
        <row r="224">
          <cell r="F224" t="str">
            <v>7.5</v>
          </cell>
        </row>
        <row r="225">
          <cell r="F225" t="str">
            <v>7.6</v>
          </cell>
        </row>
        <row r="226">
          <cell r="F226" t="str">
            <v>6.1</v>
          </cell>
        </row>
        <row r="227">
          <cell r="F227" t="e">
            <v>#N/A</v>
          </cell>
        </row>
        <row r="228">
          <cell r="F228" t="str">
            <v>1.2</v>
          </cell>
        </row>
        <row r="229">
          <cell r="F229" t="str">
            <v>2.3</v>
          </cell>
        </row>
        <row r="230">
          <cell r="F230" t="e">
            <v>#N/A</v>
          </cell>
        </row>
        <row r="231">
          <cell r="F231" t="str">
            <v>11.5</v>
          </cell>
        </row>
        <row r="232">
          <cell r="F232" t="str">
            <v>11.5</v>
          </cell>
        </row>
        <row r="233">
          <cell r="F233" t="str">
            <v>11.5</v>
          </cell>
        </row>
        <row r="234">
          <cell r="F234" t="str">
            <v>11.5</v>
          </cell>
        </row>
        <row r="235">
          <cell r="F235" t="str">
            <v>11.5</v>
          </cell>
        </row>
        <row r="236">
          <cell r="F236" t="e">
            <v>#N/A</v>
          </cell>
        </row>
        <row r="237">
          <cell r="F237" t="str">
            <v>11.5</v>
          </cell>
        </row>
        <row r="238">
          <cell r="F238" t="str">
            <v>11.5</v>
          </cell>
        </row>
        <row r="239">
          <cell r="F239" t="str">
            <v>11.5</v>
          </cell>
        </row>
        <row r="240">
          <cell r="F240" t="str">
            <v>11.5</v>
          </cell>
        </row>
        <row r="241">
          <cell r="F241" t="str">
            <v>11.5</v>
          </cell>
        </row>
        <row r="242">
          <cell r="F242" t="str">
            <v>11.5</v>
          </cell>
        </row>
        <row r="243">
          <cell r="F243" t="e">
            <v>#N/A</v>
          </cell>
        </row>
        <row r="244">
          <cell r="F244" t="str">
            <v>11.7</v>
          </cell>
        </row>
        <row r="245">
          <cell r="F245" t="str">
            <v>11.7</v>
          </cell>
        </row>
        <row r="246">
          <cell r="F246" t="e">
            <v>#N/A</v>
          </cell>
          <cell r="Q246">
            <v>339720556.58000004</v>
          </cell>
          <cell r="R246">
            <v>437286731.22000003</v>
          </cell>
          <cell r="S246">
            <v>317755140.62000006</v>
          </cell>
          <cell r="T246">
            <v>1048114758.4197031</v>
          </cell>
        </row>
        <row r="247">
          <cell r="F247" t="e">
            <v>#N/A</v>
          </cell>
          <cell r="Q247">
            <v>104859315.68000001</v>
          </cell>
          <cell r="R247">
            <v>106898831.41000003</v>
          </cell>
          <cell r="S247">
            <v>105197994.39000002</v>
          </cell>
          <cell r="T247">
            <v>682617776.67876554</v>
          </cell>
        </row>
        <row r="248">
          <cell r="F248" t="e">
            <v>#N/A</v>
          </cell>
          <cell r="Q248">
            <v>97489962.129999995</v>
          </cell>
          <cell r="R248">
            <v>96547323.219999999</v>
          </cell>
          <cell r="S248">
            <v>97600998.859999999</v>
          </cell>
          <cell r="T248">
            <v>675882083.92962503</v>
          </cell>
        </row>
        <row r="249">
          <cell r="F249" t="str">
            <v>4.1</v>
          </cell>
          <cell r="Q249">
            <v>16307574.93</v>
          </cell>
          <cell r="R249">
            <v>16307574.93</v>
          </cell>
          <cell r="S249">
            <v>16307574.93</v>
          </cell>
          <cell r="T249">
            <v>16307575.119999997</v>
          </cell>
        </row>
        <row r="250">
          <cell r="F250" t="str">
            <v>4.1</v>
          </cell>
        </row>
        <row r="251">
          <cell r="F251" t="str">
            <v>4.1</v>
          </cell>
        </row>
        <row r="252">
          <cell r="F252" t="str">
            <v>4.1</v>
          </cell>
          <cell r="Q252">
            <v>2332527.39</v>
          </cell>
          <cell r="R252">
            <v>2368280.73</v>
          </cell>
          <cell r="S252">
            <v>2448851.62</v>
          </cell>
          <cell r="T252">
            <v>2476044.3250000002</v>
          </cell>
        </row>
        <row r="253">
          <cell r="F253" t="str">
            <v>4.1</v>
          </cell>
          <cell r="Q253">
            <v>12593663.49</v>
          </cell>
          <cell r="R253">
            <v>12543810.24</v>
          </cell>
          <cell r="S253">
            <v>12591397.41</v>
          </cell>
          <cell r="T253">
            <v>12662778.140000001</v>
          </cell>
        </row>
        <row r="254">
          <cell r="F254" t="str">
            <v>4.1</v>
          </cell>
        </row>
        <row r="255">
          <cell r="F255" t="str">
            <v>4.1</v>
          </cell>
        </row>
        <row r="256">
          <cell r="F256" t="str">
            <v>4.1</v>
          </cell>
        </row>
        <row r="257">
          <cell r="F257" t="str">
            <v>4.1</v>
          </cell>
        </row>
        <row r="258">
          <cell r="F258" t="str">
            <v>4.1</v>
          </cell>
          <cell r="Q258">
            <v>240000</v>
          </cell>
          <cell r="R258">
            <v>377932</v>
          </cell>
          <cell r="S258">
            <v>240000</v>
          </cell>
          <cell r="T258">
            <v>240000</v>
          </cell>
        </row>
        <row r="259">
          <cell r="F259" t="str">
            <v>4.1</v>
          </cell>
          <cell r="Q259">
            <v>318758.61</v>
          </cell>
          <cell r="R259">
            <v>252287.61</v>
          </cell>
          <cell r="S259">
            <v>315737.19</v>
          </cell>
          <cell r="T259">
            <v>410911.55562500004</v>
          </cell>
        </row>
        <row r="260">
          <cell r="F260" t="str">
            <v>4.1</v>
          </cell>
          <cell r="Q260">
            <v>65697437.710000001</v>
          </cell>
          <cell r="R260">
            <v>64697437.710000001</v>
          </cell>
          <cell r="S260">
            <v>65697437.710000001</v>
          </cell>
          <cell r="T260">
            <v>643784774.78900003</v>
          </cell>
        </row>
        <row r="261">
          <cell r="F261" t="e">
            <v>#N/A</v>
          </cell>
        </row>
        <row r="262">
          <cell r="F262" t="str">
            <v>4.1</v>
          </cell>
        </row>
        <row r="263">
          <cell r="F263" t="str">
            <v>4.1</v>
          </cell>
        </row>
        <row r="264">
          <cell r="F264" t="str">
            <v>4.1</v>
          </cell>
        </row>
        <row r="265">
          <cell r="F265" t="str">
            <v>4.1</v>
          </cell>
        </row>
        <row r="266">
          <cell r="F266" t="str">
            <v>4.1</v>
          </cell>
        </row>
        <row r="267">
          <cell r="F267" t="str">
            <v>4.1</v>
          </cell>
        </row>
        <row r="268">
          <cell r="F268" t="str">
            <v>4.1</v>
          </cell>
        </row>
        <row r="269">
          <cell r="F269" t="str">
            <v>4.1</v>
          </cell>
        </row>
        <row r="270">
          <cell r="F270" t="str">
            <v>4.1</v>
          </cell>
        </row>
        <row r="271">
          <cell r="F271" t="str">
            <v>4.1</v>
          </cell>
        </row>
        <row r="272">
          <cell r="F272" t="str">
            <v>4.1</v>
          </cell>
        </row>
        <row r="273">
          <cell r="F273" t="str">
            <v>4.1</v>
          </cell>
        </row>
        <row r="274">
          <cell r="F274" t="str">
            <v>4.1</v>
          </cell>
        </row>
        <row r="275">
          <cell r="F275" t="e">
            <v>#N/A</v>
          </cell>
          <cell r="Q275">
            <v>7237326.3799999999</v>
          </cell>
          <cell r="R275">
            <v>9618591.0999999996</v>
          </cell>
          <cell r="S275">
            <v>7206384.3600000003</v>
          </cell>
          <cell r="T275">
            <v>6492116.0585156251</v>
          </cell>
        </row>
        <row r="276">
          <cell r="F276" t="str">
            <v>4.1</v>
          </cell>
        </row>
        <row r="277">
          <cell r="F277" t="str">
            <v>4.1</v>
          </cell>
          <cell r="Q277">
            <v>4985324.0999999996</v>
          </cell>
          <cell r="R277">
            <v>4985324.0999999996</v>
          </cell>
          <cell r="S277">
            <v>4985324.0999999996</v>
          </cell>
          <cell r="T277">
            <v>4985324.1500000004</v>
          </cell>
        </row>
        <row r="278">
          <cell r="F278" t="str">
            <v>4.1</v>
          </cell>
        </row>
        <row r="279">
          <cell r="F279" t="str">
            <v>4.1</v>
          </cell>
          <cell r="Q279">
            <v>1946103.42</v>
          </cell>
          <cell r="R279">
            <v>4327418.1399999997</v>
          </cell>
          <cell r="S279">
            <v>1915211.4</v>
          </cell>
          <cell r="T279">
            <v>1200939.0493749999</v>
          </cell>
        </row>
        <row r="280">
          <cell r="F280" t="str">
            <v>4.1</v>
          </cell>
          <cell r="Q280">
            <v>55549.86</v>
          </cell>
          <cell r="R280">
            <v>55549.86</v>
          </cell>
          <cell r="S280">
            <v>55549.86</v>
          </cell>
          <cell r="T280">
            <v>55549.859140624991</v>
          </cell>
        </row>
        <row r="281">
          <cell r="F281" t="str">
            <v>4.1</v>
          </cell>
        </row>
        <row r="282">
          <cell r="F282" t="str">
            <v>4.1</v>
          </cell>
          <cell r="Q282">
            <v>249999</v>
          </cell>
          <cell r="R282">
            <v>249999</v>
          </cell>
          <cell r="S282">
            <v>249999</v>
          </cell>
          <cell r="T282">
            <v>250003</v>
          </cell>
        </row>
        <row r="283">
          <cell r="F283" t="str">
            <v>4.1</v>
          </cell>
        </row>
        <row r="284">
          <cell r="F284" t="str">
            <v>4.1</v>
          </cell>
          <cell r="Q284">
            <v>350</v>
          </cell>
          <cell r="R284">
            <v>300</v>
          </cell>
          <cell r="S284">
            <v>300</v>
          </cell>
          <cell r="T284">
            <v>300</v>
          </cell>
        </row>
        <row r="285">
          <cell r="F285" t="str">
            <v>4.1</v>
          </cell>
        </row>
        <row r="286">
          <cell r="F286" t="e">
            <v>#N/A</v>
          </cell>
          <cell r="Q286">
            <v>132027.16999999998</v>
          </cell>
          <cell r="R286">
            <v>635737.59</v>
          </cell>
          <cell r="S286">
            <v>72451.17</v>
          </cell>
          <cell r="T286">
            <v>72451.190625000003</v>
          </cell>
        </row>
        <row r="287">
          <cell r="F287" t="e">
            <v>#N/A</v>
          </cell>
        </row>
        <row r="288">
          <cell r="F288" t="str">
            <v>4.1</v>
          </cell>
        </row>
        <row r="289">
          <cell r="F289" t="str">
            <v>4.1</v>
          </cell>
        </row>
        <row r="290">
          <cell r="F290" t="str">
            <v>4.1</v>
          </cell>
        </row>
        <row r="291">
          <cell r="F291" t="str">
            <v>4.1</v>
          </cell>
        </row>
        <row r="292">
          <cell r="F292" t="str">
            <v>4.1</v>
          </cell>
        </row>
        <row r="293">
          <cell r="F293" t="str">
            <v>4.1</v>
          </cell>
        </row>
        <row r="294">
          <cell r="F294" t="e">
            <v>#N/A</v>
          </cell>
          <cell r="Q294">
            <v>132027.16999999998</v>
          </cell>
          <cell r="R294">
            <v>635737.59</v>
          </cell>
          <cell r="S294">
            <v>72451.17</v>
          </cell>
          <cell r="T294">
            <v>72451.190625000003</v>
          </cell>
        </row>
        <row r="295">
          <cell r="F295" t="str">
            <v>П.2.4.1</v>
          </cell>
          <cell r="Q295">
            <v>72451.17</v>
          </cell>
          <cell r="R295">
            <v>72451.17</v>
          </cell>
          <cell r="S295">
            <v>72451.17</v>
          </cell>
          <cell r="T295">
            <v>72451.190625000003</v>
          </cell>
        </row>
        <row r="296">
          <cell r="F296" t="str">
            <v>П.2.4.2</v>
          </cell>
        </row>
        <row r="297">
          <cell r="F297" t="str">
            <v>П.2.4.2</v>
          </cell>
        </row>
        <row r="298">
          <cell r="F298" t="str">
            <v>П.2.4.2</v>
          </cell>
        </row>
        <row r="299">
          <cell r="F299" t="str">
            <v>П.2.4.3</v>
          </cell>
          <cell r="Q299">
            <v>59576</v>
          </cell>
          <cell r="R299">
            <v>78793</v>
          </cell>
          <cell r="S299">
            <v>0</v>
          </cell>
          <cell r="T299">
            <v>0</v>
          </cell>
        </row>
        <row r="300">
          <cell r="F300" t="str">
            <v>П.2.4.4</v>
          </cell>
        </row>
        <row r="301">
          <cell r="F301" t="str">
            <v>П.2.4.4</v>
          </cell>
          <cell r="Q301">
            <v>0</v>
          </cell>
          <cell r="R301">
            <v>484493.42</v>
          </cell>
          <cell r="S301">
            <v>0</v>
          </cell>
          <cell r="T301">
            <v>0</v>
          </cell>
        </row>
        <row r="302">
          <cell r="F302" t="str">
            <v>П.2.11</v>
          </cell>
        </row>
        <row r="303">
          <cell r="F303" t="str">
            <v>П.2.6</v>
          </cell>
        </row>
        <row r="304">
          <cell r="F304" t="e">
            <v>#N/A</v>
          </cell>
          <cell r="Q304">
            <v>0</v>
          </cell>
          <cell r="R304">
            <v>97179.5</v>
          </cell>
          <cell r="S304">
            <v>318160</v>
          </cell>
          <cell r="T304">
            <v>171125.5</v>
          </cell>
        </row>
        <row r="305">
          <cell r="F305" t="str">
            <v>4.1</v>
          </cell>
        </row>
        <row r="306">
          <cell r="F306" t="str">
            <v>П.2.4.4</v>
          </cell>
          <cell r="Q306">
            <v>0</v>
          </cell>
          <cell r="R306">
            <v>97179.5</v>
          </cell>
          <cell r="S306">
            <v>318160</v>
          </cell>
          <cell r="T306">
            <v>171125.5</v>
          </cell>
        </row>
        <row r="307">
          <cell r="F307" t="e">
            <v>#N/A</v>
          </cell>
        </row>
        <row r="308">
          <cell r="F308" t="str">
            <v>4.1</v>
          </cell>
        </row>
        <row r="309">
          <cell r="F309" t="str">
            <v>4.1</v>
          </cell>
        </row>
        <row r="310">
          <cell r="F310" t="str">
            <v>4.1</v>
          </cell>
        </row>
        <row r="311">
          <cell r="F311" t="str">
            <v>4.1</v>
          </cell>
        </row>
        <row r="312">
          <cell r="F312" t="e">
            <v>#N/A</v>
          </cell>
          <cell r="Q312">
            <v>18821372</v>
          </cell>
          <cell r="R312">
            <v>10754510</v>
          </cell>
          <cell r="S312">
            <v>10520319</v>
          </cell>
          <cell r="T312">
            <v>68261777</v>
          </cell>
        </row>
        <row r="313">
          <cell r="F313" t="str">
            <v>4.2</v>
          </cell>
          <cell r="Q313">
            <v>1202688</v>
          </cell>
          <cell r="R313">
            <v>0</v>
          </cell>
          <cell r="S313">
            <v>0</v>
          </cell>
          <cell r="T313">
            <v>0</v>
          </cell>
        </row>
        <row r="314">
          <cell r="F314" t="e">
            <v>#N/A</v>
          </cell>
          <cell r="Q314">
            <v>15491372</v>
          </cell>
          <cell r="R314">
            <v>10735235</v>
          </cell>
          <cell r="S314">
            <v>10520164</v>
          </cell>
          <cell r="T314">
            <v>68261777</v>
          </cell>
        </row>
        <row r="315">
          <cell r="F315" t="str">
            <v>4.2</v>
          </cell>
        </row>
        <row r="316">
          <cell r="F316" t="str">
            <v>4.2</v>
          </cell>
          <cell r="Q316">
            <v>15491372</v>
          </cell>
          <cell r="R316">
            <v>10735235</v>
          </cell>
          <cell r="S316">
            <v>10520164</v>
          </cell>
          <cell r="T316">
            <v>68261777</v>
          </cell>
        </row>
        <row r="317">
          <cell r="F317" t="str">
            <v>4.2</v>
          </cell>
          <cell r="Q317">
            <v>2127312</v>
          </cell>
          <cell r="R317">
            <v>19275</v>
          </cell>
          <cell r="S317">
            <v>155</v>
          </cell>
          <cell r="T317">
            <v>0</v>
          </cell>
        </row>
        <row r="318">
          <cell r="F318" t="e">
            <v>#N/A</v>
          </cell>
          <cell r="Q318">
            <v>169816205.90000001</v>
          </cell>
          <cell r="R318">
            <v>290154993.81</v>
          </cell>
          <cell r="S318">
            <v>183988724.22999999</v>
          </cell>
          <cell r="T318">
            <v>270213822.74093753</v>
          </cell>
        </row>
        <row r="319">
          <cell r="F319" t="e">
            <v>#N/A</v>
          </cell>
          <cell r="Q319">
            <v>114482629.72</v>
          </cell>
          <cell r="R319">
            <v>120173090.54000001</v>
          </cell>
          <cell r="S319">
            <v>120980481.5</v>
          </cell>
          <cell r="T319">
            <v>119665693.61031252</v>
          </cell>
        </row>
        <row r="320">
          <cell r="F320" t="str">
            <v>4.1</v>
          </cell>
          <cell r="Q320">
            <v>55474975.079999998</v>
          </cell>
          <cell r="R320">
            <v>55474975.079999998</v>
          </cell>
          <cell r="S320">
            <v>55474975.079999998</v>
          </cell>
          <cell r="T320">
            <v>55474974.719999999</v>
          </cell>
        </row>
        <row r="321">
          <cell r="F321" t="str">
            <v>4.1</v>
          </cell>
          <cell r="Q321">
            <v>139573.38</v>
          </cell>
          <cell r="R321">
            <v>119634.33</v>
          </cell>
          <cell r="S321">
            <v>129603.84</v>
          </cell>
          <cell r="T321">
            <v>119634.329375</v>
          </cell>
        </row>
        <row r="322">
          <cell r="F322" t="str">
            <v>4.1</v>
          </cell>
        </row>
        <row r="323">
          <cell r="F323" t="str">
            <v>4.1</v>
          </cell>
          <cell r="Q323">
            <v>7896161.4899999993</v>
          </cell>
          <cell r="R323">
            <v>8064280.3199999994</v>
          </cell>
          <cell r="S323">
            <v>8203442.6999999993</v>
          </cell>
          <cell r="T323">
            <v>8311100.9500000002</v>
          </cell>
        </row>
        <row r="324">
          <cell r="F324" t="str">
            <v>4.1</v>
          </cell>
          <cell r="Q324">
            <v>42324156.150000006</v>
          </cell>
          <cell r="R324">
            <v>41521682.490000002</v>
          </cell>
          <cell r="S324">
            <v>43030310.329999998</v>
          </cell>
          <cell r="T324">
            <v>42427562.640000001</v>
          </cell>
        </row>
        <row r="325">
          <cell r="F325" t="str">
            <v>4.1</v>
          </cell>
        </row>
        <row r="326">
          <cell r="F326" t="str">
            <v>4.1</v>
          </cell>
        </row>
        <row r="327">
          <cell r="F327" t="str">
            <v>4.1</v>
          </cell>
        </row>
        <row r="328">
          <cell r="F328" t="str">
            <v>4.1</v>
          </cell>
        </row>
        <row r="329">
          <cell r="F329" t="str">
            <v>4.1</v>
          </cell>
          <cell r="Q329">
            <v>2135932</v>
          </cell>
          <cell r="R329">
            <v>3048080</v>
          </cell>
          <cell r="S329">
            <v>2438280</v>
          </cell>
          <cell r="T329">
            <v>2210610</v>
          </cell>
        </row>
        <row r="330">
          <cell r="F330" t="str">
            <v>4.1</v>
          </cell>
          <cell r="Q330">
            <v>135075.38999999998</v>
          </cell>
          <cell r="R330">
            <v>114649.56</v>
          </cell>
          <cell r="S330">
            <v>59817.149999999994</v>
          </cell>
          <cell r="T330">
            <v>293456.13093750004</v>
          </cell>
        </row>
        <row r="331">
          <cell r="F331" t="str">
            <v>4.1</v>
          </cell>
          <cell r="Q331">
            <v>6376756.2300000004</v>
          </cell>
          <cell r="R331">
            <v>11829788.76</v>
          </cell>
          <cell r="S331">
            <v>11644052.4</v>
          </cell>
          <cell r="T331">
            <v>10828354.84</v>
          </cell>
        </row>
        <row r="332">
          <cell r="F332" t="e">
            <v>#N/A</v>
          </cell>
        </row>
        <row r="333">
          <cell r="F333" t="str">
            <v>4.1</v>
          </cell>
        </row>
        <row r="334">
          <cell r="F334" t="str">
            <v>4.1</v>
          </cell>
        </row>
        <row r="335">
          <cell r="F335" t="str">
            <v>4.1</v>
          </cell>
        </row>
        <row r="336">
          <cell r="F336" t="str">
            <v>4.1</v>
          </cell>
        </row>
        <row r="337">
          <cell r="F337" t="str">
            <v>4.1</v>
          </cell>
        </row>
        <row r="338">
          <cell r="F338" t="str">
            <v>4.1</v>
          </cell>
        </row>
        <row r="339">
          <cell r="F339" t="str">
            <v>4.1</v>
          </cell>
        </row>
        <row r="340">
          <cell r="F340" t="str">
            <v>4.1</v>
          </cell>
        </row>
        <row r="341">
          <cell r="F341" t="str">
            <v>4.1</v>
          </cell>
        </row>
        <row r="342">
          <cell r="F342" t="str">
            <v>4.1</v>
          </cell>
        </row>
        <row r="343">
          <cell r="F343" t="str">
            <v>4.1</v>
          </cell>
        </row>
        <row r="344">
          <cell r="F344" t="str">
            <v>4.1</v>
          </cell>
        </row>
        <row r="345">
          <cell r="F345" t="str">
            <v>4.1</v>
          </cell>
        </row>
        <row r="346">
          <cell r="F346" t="e">
            <v>#N/A</v>
          </cell>
          <cell r="Q346">
            <v>30225579.789999999</v>
          </cell>
          <cell r="R346">
            <v>36252225.620000005</v>
          </cell>
          <cell r="S346">
            <v>37848003.219999999</v>
          </cell>
          <cell r="T346">
            <v>23216812.200624999</v>
          </cell>
        </row>
        <row r="347">
          <cell r="F347" t="str">
            <v>4.1</v>
          </cell>
        </row>
        <row r="348">
          <cell r="F348" t="str">
            <v>4.1</v>
          </cell>
          <cell r="Q348">
            <v>16955068.109999999</v>
          </cell>
          <cell r="R348">
            <v>16955068.109999999</v>
          </cell>
          <cell r="S348">
            <v>21073468.109999999</v>
          </cell>
          <cell r="T348">
            <v>16955068.240000002</v>
          </cell>
        </row>
        <row r="349">
          <cell r="F349" t="str">
            <v>4.1</v>
          </cell>
        </row>
        <row r="350">
          <cell r="F350" t="str">
            <v>4.1</v>
          </cell>
          <cell r="Q350">
            <v>9413106.0600000005</v>
          </cell>
          <cell r="R350">
            <v>11507803.23</v>
          </cell>
          <cell r="S350">
            <v>8891337.1899999995</v>
          </cell>
          <cell r="T350">
            <v>2121987.5125000002</v>
          </cell>
        </row>
        <row r="351">
          <cell r="F351" t="str">
            <v>4.1</v>
          </cell>
          <cell r="Q351">
            <v>591121.92000000004</v>
          </cell>
          <cell r="R351">
            <v>591121.92000000004</v>
          </cell>
          <cell r="S351">
            <v>591121.92000000004</v>
          </cell>
          <cell r="T351">
            <v>591121.92062500003</v>
          </cell>
        </row>
        <row r="352">
          <cell r="F352" t="str">
            <v>4.1</v>
          </cell>
        </row>
        <row r="353">
          <cell r="F353" t="str">
            <v>4.1</v>
          </cell>
          <cell r="Q353">
            <v>2535231</v>
          </cell>
          <cell r="R353">
            <v>4255674</v>
          </cell>
          <cell r="S353">
            <v>3774107</v>
          </cell>
          <cell r="T353">
            <v>2450006</v>
          </cell>
        </row>
        <row r="354">
          <cell r="F354" t="str">
            <v>4.1</v>
          </cell>
          <cell r="Q354">
            <v>729302.7</v>
          </cell>
          <cell r="R354">
            <v>2941058.3600000003</v>
          </cell>
          <cell r="S354">
            <v>3516768.9999999995</v>
          </cell>
          <cell r="T354">
            <v>1097728.5275000001</v>
          </cell>
        </row>
        <row r="355">
          <cell r="F355" t="str">
            <v>4.1</v>
          </cell>
          <cell r="Q355">
            <v>1750</v>
          </cell>
          <cell r="R355">
            <v>1500</v>
          </cell>
          <cell r="S355">
            <v>1200</v>
          </cell>
          <cell r="T355">
            <v>900</v>
          </cell>
        </row>
        <row r="356">
          <cell r="F356" t="str">
            <v>4.1</v>
          </cell>
        </row>
        <row r="357">
          <cell r="F357" t="e">
            <v>#N/A</v>
          </cell>
          <cell r="Q357">
            <v>21846035.890000001</v>
          </cell>
          <cell r="R357">
            <v>19962048.650000002</v>
          </cell>
          <cell r="S357">
            <v>20831586.509999998</v>
          </cell>
          <cell r="T357">
            <v>21887617.259999998</v>
          </cell>
        </row>
        <row r="358">
          <cell r="F358" t="e">
            <v>#N/A</v>
          </cell>
          <cell r="Q358">
            <v>42500</v>
          </cell>
          <cell r="R358">
            <v>0</v>
          </cell>
          <cell r="S358">
            <v>0</v>
          </cell>
          <cell r="T358">
            <v>0</v>
          </cell>
        </row>
        <row r="359">
          <cell r="F359" t="str">
            <v>4.1</v>
          </cell>
        </row>
        <row r="360">
          <cell r="F360" t="str">
            <v>4.1</v>
          </cell>
        </row>
        <row r="361">
          <cell r="F361" t="str">
            <v>4.1</v>
          </cell>
        </row>
        <row r="362">
          <cell r="F362" t="str">
            <v>4.1</v>
          </cell>
        </row>
        <row r="363">
          <cell r="F363" t="str">
            <v>4.1</v>
          </cell>
        </row>
        <row r="364">
          <cell r="F364" t="str">
            <v>4.1</v>
          </cell>
          <cell r="Q364">
            <v>42500</v>
          </cell>
          <cell r="R364">
            <v>0</v>
          </cell>
          <cell r="S364">
            <v>0</v>
          </cell>
          <cell r="T364">
            <v>0</v>
          </cell>
        </row>
        <row r="365">
          <cell r="F365" t="e">
            <v>#N/A</v>
          </cell>
          <cell r="Q365">
            <v>21803535.890000001</v>
          </cell>
          <cell r="R365">
            <v>19962048.650000002</v>
          </cell>
          <cell r="S365">
            <v>20831586.509999998</v>
          </cell>
          <cell r="T365">
            <v>21887617.259999998</v>
          </cell>
        </row>
        <row r="366">
          <cell r="F366" t="str">
            <v>П.2.4.1</v>
          </cell>
          <cell r="Q366">
            <v>4646487.12</v>
          </cell>
          <cell r="R366">
            <v>4646487.12</v>
          </cell>
          <cell r="S366">
            <v>4646487.12</v>
          </cell>
          <cell r="T366">
            <v>4646485.6100000003</v>
          </cell>
        </row>
        <row r="367">
          <cell r="F367" t="str">
            <v>П.2.4.2</v>
          </cell>
          <cell r="Q367">
            <v>12755.720000000001</v>
          </cell>
          <cell r="R367">
            <v>12112.89</v>
          </cell>
          <cell r="S367">
            <v>11644.95</v>
          </cell>
          <cell r="T367">
            <v>11388.71</v>
          </cell>
        </row>
        <row r="368">
          <cell r="F368" t="str">
            <v>П.2.4.2</v>
          </cell>
        </row>
        <row r="369">
          <cell r="F369" t="str">
            <v>П.2.4.2</v>
          </cell>
        </row>
        <row r="370">
          <cell r="F370" t="str">
            <v>П.2.4.3</v>
          </cell>
          <cell r="Q370">
            <v>456148</v>
          </cell>
          <cell r="R370">
            <v>305445</v>
          </cell>
          <cell r="S370">
            <v>447297</v>
          </cell>
          <cell r="T370">
            <v>421744</v>
          </cell>
        </row>
        <row r="371">
          <cell r="F371" t="str">
            <v>П.2.4.4</v>
          </cell>
        </row>
        <row r="372">
          <cell r="F372" t="str">
            <v>П.2.4.4</v>
          </cell>
          <cell r="Q372">
            <v>15694036.050000001</v>
          </cell>
          <cell r="R372">
            <v>13833616.639999999</v>
          </cell>
          <cell r="S372">
            <v>11149690.439999999</v>
          </cell>
          <cell r="T372">
            <v>15739227.940000001</v>
          </cell>
        </row>
        <row r="373">
          <cell r="F373" t="str">
            <v>П.2.11</v>
          </cell>
          <cell r="Q373">
            <v>994109</v>
          </cell>
          <cell r="R373">
            <v>1120658</v>
          </cell>
          <cell r="S373">
            <v>1068771</v>
          </cell>
          <cell r="T373">
            <v>1068771</v>
          </cell>
        </row>
        <row r="374">
          <cell r="F374" t="str">
            <v>П.2.6</v>
          </cell>
          <cell r="Q374">
            <v>0</v>
          </cell>
          <cell r="R374">
            <v>43729</v>
          </cell>
          <cell r="S374">
            <v>3507696</v>
          </cell>
          <cell r="T374">
            <v>0</v>
          </cell>
        </row>
        <row r="375">
          <cell r="F375" t="e">
            <v>#N/A</v>
          </cell>
          <cell r="Q375">
            <v>3261960.5</v>
          </cell>
          <cell r="R375">
            <v>113767629</v>
          </cell>
          <cell r="S375">
            <v>4328653</v>
          </cell>
          <cell r="T375">
            <v>105443699.67</v>
          </cell>
        </row>
        <row r="376">
          <cell r="F376" t="str">
            <v>4.1</v>
          </cell>
        </row>
        <row r="377">
          <cell r="F377" t="str">
            <v>П.2.4.4</v>
          </cell>
          <cell r="Q377">
            <v>3261960.5</v>
          </cell>
          <cell r="R377">
            <v>113767629</v>
          </cell>
          <cell r="S377">
            <v>4328653</v>
          </cell>
          <cell r="T377">
            <v>105443699.67</v>
          </cell>
        </row>
        <row r="378">
          <cell r="F378" t="e">
            <v>#N/A</v>
          </cell>
        </row>
        <row r="379">
          <cell r="F379" t="str">
            <v>4.1</v>
          </cell>
        </row>
        <row r="380">
          <cell r="F380" t="str">
            <v>4.1</v>
          </cell>
        </row>
        <row r="381">
          <cell r="F381" t="str">
            <v>4.1</v>
          </cell>
        </row>
        <row r="382">
          <cell r="F382" t="str">
            <v>4.1</v>
          </cell>
        </row>
        <row r="383">
          <cell r="F383" t="e">
            <v>#N/A</v>
          </cell>
          <cell r="Q383">
            <v>46223663</v>
          </cell>
          <cell r="R383">
            <v>29478396</v>
          </cell>
          <cell r="S383">
            <v>18048103</v>
          </cell>
          <cell r="T383">
            <v>27021382</v>
          </cell>
        </row>
        <row r="384">
          <cell r="F384" t="str">
            <v>4.2</v>
          </cell>
          <cell r="Q384">
            <v>4187136</v>
          </cell>
          <cell r="R384">
            <v>0</v>
          </cell>
          <cell r="S384">
            <v>0</v>
          </cell>
          <cell r="T384">
            <v>0</v>
          </cell>
        </row>
        <row r="385">
          <cell r="F385" t="e">
            <v>#N/A</v>
          </cell>
          <cell r="Q385">
            <v>34564011</v>
          </cell>
          <cell r="R385">
            <v>29339035</v>
          </cell>
          <cell r="S385">
            <v>18048103</v>
          </cell>
          <cell r="T385">
            <v>27021382</v>
          </cell>
        </row>
        <row r="386">
          <cell r="F386" t="str">
            <v>4.2</v>
          </cell>
        </row>
        <row r="387">
          <cell r="F387" t="str">
            <v>4.2</v>
          </cell>
          <cell r="Q387">
            <v>34564011</v>
          </cell>
          <cell r="R387">
            <v>29339035</v>
          </cell>
          <cell r="S387">
            <v>18048103</v>
          </cell>
          <cell r="T387">
            <v>27021382</v>
          </cell>
        </row>
        <row r="388">
          <cell r="F388" t="str">
            <v>4.2</v>
          </cell>
          <cell r="Q388">
            <v>7472516</v>
          </cell>
          <cell r="R388">
            <v>139361</v>
          </cell>
          <cell r="S388">
            <v>0</v>
          </cell>
          <cell r="T388">
            <v>0</v>
          </cell>
        </row>
        <row r="389">
          <cell r="F389" t="e">
            <v>#N/A</v>
          </cell>
        </row>
        <row r="390">
          <cell r="F390" t="e">
            <v>#N/A</v>
          </cell>
        </row>
        <row r="391">
          <cell r="F391" t="str">
            <v>11.3</v>
          </cell>
        </row>
        <row r="392">
          <cell r="F392" t="str">
            <v>11.3</v>
          </cell>
        </row>
        <row r="393">
          <cell r="F393" t="str">
            <v>11.3</v>
          </cell>
        </row>
        <row r="394">
          <cell r="F394" t="e">
            <v>#N/A</v>
          </cell>
        </row>
        <row r="395">
          <cell r="F395" t="str">
            <v>11.5</v>
          </cell>
        </row>
        <row r="396">
          <cell r="F396" t="str">
            <v>11.5</v>
          </cell>
        </row>
        <row r="397">
          <cell r="F397" t="str">
            <v>11.5</v>
          </cell>
        </row>
        <row r="398">
          <cell r="F398" t="str">
            <v>11.5</v>
          </cell>
        </row>
        <row r="399">
          <cell r="F399" t="str">
            <v>11.5</v>
          </cell>
        </row>
        <row r="400">
          <cell r="F400" t="e">
            <v>#N/A</v>
          </cell>
        </row>
        <row r="401">
          <cell r="F401" t="str">
            <v>11.5</v>
          </cell>
        </row>
        <row r="402">
          <cell r="F402" t="str">
            <v>11.5</v>
          </cell>
        </row>
        <row r="403">
          <cell r="F403" t="str">
            <v>11.5</v>
          </cell>
        </row>
        <row r="404">
          <cell r="F404" t="str">
            <v>11.5</v>
          </cell>
        </row>
        <row r="405">
          <cell r="F405" t="str">
            <v>11.5</v>
          </cell>
        </row>
        <row r="406">
          <cell r="F406" t="str">
            <v>11.5</v>
          </cell>
        </row>
        <row r="407">
          <cell r="F407" t="e">
            <v>#N/A</v>
          </cell>
        </row>
        <row r="408">
          <cell r="F408" t="e">
            <v>#N/A</v>
          </cell>
        </row>
        <row r="409">
          <cell r="F409" t="str">
            <v>11.3</v>
          </cell>
        </row>
        <row r="410">
          <cell r="F410" t="str">
            <v>11.3</v>
          </cell>
        </row>
        <row r="411">
          <cell r="F411" t="str">
            <v>11.3</v>
          </cell>
        </row>
        <row r="412">
          <cell r="F412" t="e">
            <v>#N/A</v>
          </cell>
        </row>
        <row r="413">
          <cell r="F413" t="str">
            <v>11.5</v>
          </cell>
        </row>
        <row r="414">
          <cell r="F414" t="str">
            <v>11.5</v>
          </cell>
        </row>
        <row r="415">
          <cell r="F415" t="str">
            <v>11.5</v>
          </cell>
        </row>
        <row r="416">
          <cell r="F416" t="str">
            <v>11.5</v>
          </cell>
        </row>
        <row r="417">
          <cell r="F417" t="str">
            <v>11.5</v>
          </cell>
        </row>
        <row r="418">
          <cell r="F418" t="e">
            <v>#N/A</v>
          </cell>
        </row>
        <row r="419">
          <cell r="F419" t="str">
            <v>11.5</v>
          </cell>
        </row>
        <row r="420">
          <cell r="F420" t="str">
            <v>11.5</v>
          </cell>
        </row>
        <row r="421">
          <cell r="F421" t="str">
            <v>11.5</v>
          </cell>
        </row>
        <row r="422">
          <cell r="F422" t="str">
            <v>11.5</v>
          </cell>
        </row>
        <row r="423">
          <cell r="F423" t="str">
            <v>11.5</v>
          </cell>
        </row>
        <row r="424">
          <cell r="F424" t="str">
            <v>11.5</v>
          </cell>
        </row>
        <row r="425">
          <cell r="F425" t="e">
            <v>#N/A</v>
          </cell>
        </row>
        <row r="426">
          <cell r="F426" t="e">
            <v>#N/A</v>
          </cell>
        </row>
        <row r="427">
          <cell r="F427" t="str">
            <v>1.2</v>
          </cell>
        </row>
        <row r="428">
          <cell r="F428" t="str">
            <v>2.2</v>
          </cell>
        </row>
        <row r="429">
          <cell r="F429" t="e">
            <v>#N/A</v>
          </cell>
        </row>
        <row r="430">
          <cell r="F430" t="str">
            <v>1.2</v>
          </cell>
        </row>
        <row r="431">
          <cell r="F431" t="str">
            <v>2.2</v>
          </cell>
        </row>
        <row r="432">
          <cell r="F432" t="e">
            <v>#N/A</v>
          </cell>
        </row>
        <row r="433">
          <cell r="F433" t="str">
            <v>1.2</v>
          </cell>
        </row>
        <row r="434">
          <cell r="F434" t="str">
            <v>2.2</v>
          </cell>
        </row>
        <row r="435">
          <cell r="F435" t="e">
            <v>#N/A</v>
          </cell>
        </row>
        <row r="436">
          <cell r="F436" t="str">
            <v>1.2</v>
          </cell>
        </row>
        <row r="437">
          <cell r="F437" t="str">
            <v>2.2</v>
          </cell>
        </row>
        <row r="438">
          <cell r="F438" t="str">
            <v>1.2</v>
          </cell>
        </row>
        <row r="439">
          <cell r="F439" t="str">
            <v>2.2</v>
          </cell>
        </row>
        <row r="440">
          <cell r="F440" t="str">
            <v>1.2</v>
          </cell>
        </row>
        <row r="441">
          <cell r="F441" t="str">
            <v>2.2</v>
          </cell>
        </row>
        <row r="442">
          <cell r="F442" t="str">
            <v>1.2</v>
          </cell>
        </row>
        <row r="443">
          <cell r="F443" t="str">
            <v>2.2</v>
          </cell>
        </row>
        <row r="444">
          <cell r="F444" t="e">
            <v>#N/A</v>
          </cell>
        </row>
        <row r="445">
          <cell r="F445" t="str">
            <v>1.2</v>
          </cell>
        </row>
        <row r="446">
          <cell r="F446" t="str">
            <v>2.2</v>
          </cell>
        </row>
        <row r="447">
          <cell r="F447" t="e">
            <v>#N/A</v>
          </cell>
        </row>
        <row r="448">
          <cell r="F448" t="str">
            <v>7.4</v>
          </cell>
        </row>
        <row r="449">
          <cell r="F449" t="str">
            <v>7.4</v>
          </cell>
        </row>
        <row r="450">
          <cell r="F450" t="e">
            <v>#N/A</v>
          </cell>
        </row>
        <row r="451">
          <cell r="F451" t="str">
            <v>7.3</v>
          </cell>
        </row>
        <row r="452">
          <cell r="F452" t="str">
            <v>1.1</v>
          </cell>
        </row>
        <row r="453">
          <cell r="F453" t="str">
            <v>1.1</v>
          </cell>
        </row>
        <row r="454">
          <cell r="F454" t="str">
            <v>1.1</v>
          </cell>
        </row>
        <row r="455">
          <cell r="F455" t="str">
            <v>1.1</v>
          </cell>
        </row>
        <row r="456">
          <cell r="F456" t="e">
            <v>#N/A</v>
          </cell>
        </row>
        <row r="457">
          <cell r="F457" t="str">
            <v>1.2</v>
          </cell>
        </row>
        <row r="458">
          <cell r="F458" t="str">
            <v>1.2</v>
          </cell>
        </row>
        <row r="459">
          <cell r="F459" t="str">
            <v>2.2</v>
          </cell>
        </row>
        <row r="460">
          <cell r="F460" t="str">
            <v>1.2</v>
          </cell>
        </row>
        <row r="461">
          <cell r="F461" t="e">
            <v>#N/A</v>
          </cell>
        </row>
        <row r="462">
          <cell r="F462" t="str">
            <v>8</v>
          </cell>
        </row>
        <row r="463">
          <cell r="F463" t="str">
            <v>8</v>
          </cell>
        </row>
        <row r="464">
          <cell r="F464" t="e">
            <v>#N/A</v>
          </cell>
        </row>
        <row r="465">
          <cell r="F465" t="e">
            <v>#N/A</v>
          </cell>
        </row>
        <row r="466">
          <cell r="F466" t="str">
            <v>1.2</v>
          </cell>
        </row>
        <row r="467">
          <cell r="F467" t="str">
            <v>7.1</v>
          </cell>
        </row>
        <row r="468">
          <cell r="F468" t="str">
            <v>7.1</v>
          </cell>
        </row>
        <row r="469">
          <cell r="F469" t="str">
            <v>7.1</v>
          </cell>
        </row>
        <row r="470">
          <cell r="F470" t="e">
            <v>#N/A</v>
          </cell>
        </row>
        <row r="471">
          <cell r="F471" t="str">
            <v>1.2</v>
          </cell>
        </row>
        <row r="472">
          <cell r="F472" t="str">
            <v>7.1</v>
          </cell>
        </row>
        <row r="473">
          <cell r="F473" t="e">
            <v>#N/A</v>
          </cell>
        </row>
        <row r="474">
          <cell r="F474" t="str">
            <v>1.2</v>
          </cell>
        </row>
        <row r="475">
          <cell r="F475" t="str">
            <v>7.1</v>
          </cell>
        </row>
        <row r="476">
          <cell r="F476" t="e">
            <v>#N/A</v>
          </cell>
        </row>
        <row r="477">
          <cell r="F477" t="str">
            <v>1.2</v>
          </cell>
        </row>
        <row r="478">
          <cell r="F478" t="str">
            <v>7.1</v>
          </cell>
        </row>
        <row r="479">
          <cell r="F479" t="e">
            <v>#N/A</v>
          </cell>
        </row>
        <row r="480">
          <cell r="F480" t="str">
            <v>1.2</v>
          </cell>
        </row>
        <row r="481">
          <cell r="F481" t="str">
            <v>7.1</v>
          </cell>
        </row>
        <row r="482">
          <cell r="F482" t="e">
            <v>#N/A</v>
          </cell>
        </row>
        <row r="483">
          <cell r="F483" t="e">
            <v>#N/A</v>
          </cell>
        </row>
        <row r="484">
          <cell r="F484" t="str">
            <v>7.3</v>
          </cell>
        </row>
        <row r="485">
          <cell r="F485" t="str">
            <v>7.3</v>
          </cell>
        </row>
        <row r="486">
          <cell r="F486" t="e">
            <v>#N/A</v>
          </cell>
        </row>
        <row r="487">
          <cell r="F487" t="str">
            <v>1.2</v>
          </cell>
        </row>
        <row r="488">
          <cell r="F488" t="str">
            <v>7.3</v>
          </cell>
        </row>
        <row r="489">
          <cell r="F489" t="e">
            <v>#N/A</v>
          </cell>
        </row>
        <row r="490">
          <cell r="F490" t="e">
            <v>#N/A</v>
          </cell>
        </row>
        <row r="491">
          <cell r="F491" t="str">
            <v>1.2</v>
          </cell>
        </row>
        <row r="492">
          <cell r="F492" t="str">
            <v>2.3</v>
          </cell>
        </row>
        <row r="493">
          <cell r="F493" t="str">
            <v>1.2</v>
          </cell>
        </row>
        <row r="494">
          <cell r="F494" t="e">
            <v>#N/A</v>
          </cell>
        </row>
        <row r="495">
          <cell r="F495" t="str">
            <v>1.2</v>
          </cell>
        </row>
        <row r="496">
          <cell r="F496" t="str">
            <v>7.1</v>
          </cell>
        </row>
        <row r="497">
          <cell r="F497" t="str">
            <v>7.7</v>
          </cell>
        </row>
        <row r="498">
          <cell r="F498" t="str">
            <v>7.7</v>
          </cell>
        </row>
        <row r="499">
          <cell r="F499" t="e">
            <v>#N/A</v>
          </cell>
        </row>
        <row r="500">
          <cell r="F500" t="str">
            <v>1.2</v>
          </cell>
        </row>
        <row r="501">
          <cell r="F501" t="str">
            <v>2.2</v>
          </cell>
        </row>
        <row r="502">
          <cell r="F502" t="e">
            <v>#N/A</v>
          </cell>
        </row>
        <row r="503">
          <cell r="F503" t="str">
            <v>11.7</v>
          </cell>
        </row>
        <row r="504">
          <cell r="F504" t="str">
            <v>11.7</v>
          </cell>
        </row>
        <row r="505">
          <cell r="F505" t="str">
            <v>7.7</v>
          </cell>
        </row>
        <row r="506">
          <cell r="F506" t="e">
            <v>#N/A</v>
          </cell>
        </row>
        <row r="507">
          <cell r="F507" t="str">
            <v>1.2</v>
          </cell>
        </row>
        <row r="508">
          <cell r="F508" t="str">
            <v>7.5</v>
          </cell>
        </row>
        <row r="509">
          <cell r="F509" t="str">
            <v>1.2</v>
          </cell>
        </row>
        <row r="510">
          <cell r="F510" t="str">
            <v>7.5</v>
          </cell>
        </row>
        <row r="511">
          <cell r="F511" t="str">
            <v>1.2</v>
          </cell>
        </row>
        <row r="512">
          <cell r="F512" t="str">
            <v>7.5</v>
          </cell>
        </row>
        <row r="513">
          <cell r="F513" t="str">
            <v>7.5</v>
          </cell>
        </row>
        <row r="514">
          <cell r="F514" t="e">
            <v>#N/A</v>
          </cell>
        </row>
        <row r="515">
          <cell r="F515" t="e">
            <v>#N/A</v>
          </cell>
        </row>
        <row r="516">
          <cell r="F516" t="str">
            <v>7.4</v>
          </cell>
        </row>
        <row r="517">
          <cell r="F517" t="str">
            <v>7.4</v>
          </cell>
        </row>
        <row r="518">
          <cell r="F518" t="e">
            <v>#N/A</v>
          </cell>
        </row>
        <row r="519">
          <cell r="F519" t="str">
            <v>2.2</v>
          </cell>
        </row>
        <row r="520">
          <cell r="F520" t="str">
            <v>2.2</v>
          </cell>
        </row>
        <row r="521">
          <cell r="F521" t="str">
            <v>1.2</v>
          </cell>
        </row>
        <row r="522">
          <cell r="F522" t="e">
            <v>#N/A</v>
          </cell>
        </row>
        <row r="523">
          <cell r="F523" t="str">
            <v>7.8</v>
          </cell>
        </row>
        <row r="524">
          <cell r="F524" t="str">
            <v>1.2</v>
          </cell>
        </row>
        <row r="525">
          <cell r="F525" t="str">
            <v>7.2</v>
          </cell>
        </row>
        <row r="526">
          <cell r="F526" t="e">
            <v>#N/A</v>
          </cell>
        </row>
        <row r="527">
          <cell r="F527" t="str">
            <v>1.2</v>
          </cell>
        </row>
        <row r="528">
          <cell r="F528" t="str">
            <v>11.7</v>
          </cell>
        </row>
        <row r="529">
          <cell r="F529" t="e">
            <v>#N/A</v>
          </cell>
        </row>
        <row r="530">
          <cell r="F530" t="e">
            <v>#N/A</v>
          </cell>
        </row>
        <row r="531">
          <cell r="F531" t="str">
            <v>1.2</v>
          </cell>
        </row>
        <row r="532">
          <cell r="F532" t="str">
            <v>7.3</v>
          </cell>
        </row>
        <row r="533">
          <cell r="F533" t="e">
            <v>#N/A</v>
          </cell>
        </row>
        <row r="534">
          <cell r="F534" t="str">
            <v>1.2</v>
          </cell>
        </row>
        <row r="535">
          <cell r="F535" t="str">
            <v>7.1</v>
          </cell>
        </row>
        <row r="536">
          <cell r="F536" t="e">
            <v>#N/A</v>
          </cell>
        </row>
        <row r="537">
          <cell r="F537" t="str">
            <v>7.8</v>
          </cell>
        </row>
        <row r="538">
          <cell r="F538" t="str">
            <v>7.8</v>
          </cell>
        </row>
        <row r="539">
          <cell r="F539" t="str">
            <v>7.8</v>
          </cell>
        </row>
        <row r="540">
          <cell r="F540" t="str">
            <v>7.5</v>
          </cell>
        </row>
        <row r="541">
          <cell r="F541" t="str">
            <v>1.2</v>
          </cell>
        </row>
        <row r="542">
          <cell r="F542" t="str">
            <v>11.7</v>
          </cell>
        </row>
        <row r="543">
          <cell r="F543" t="str">
            <v>7.5</v>
          </cell>
        </row>
        <row r="544">
          <cell r="F544" t="e">
            <v>#N/A</v>
          </cell>
        </row>
        <row r="545">
          <cell r="F545" t="e">
            <v>#N/A</v>
          </cell>
        </row>
        <row r="546">
          <cell r="F546" t="str">
            <v>11.5</v>
          </cell>
        </row>
        <row r="547">
          <cell r="F547" t="str">
            <v>11.5</v>
          </cell>
        </row>
        <row r="548">
          <cell r="F548" t="str">
            <v>11.5</v>
          </cell>
        </row>
        <row r="549">
          <cell r="F549" t="e">
            <v>#N/A</v>
          </cell>
        </row>
        <row r="550">
          <cell r="F550" t="str">
            <v>11.5</v>
          </cell>
        </row>
        <row r="551">
          <cell r="F551" t="e">
            <v>#N/A</v>
          </cell>
        </row>
        <row r="552">
          <cell r="F552" t="str">
            <v>7.6</v>
          </cell>
        </row>
        <row r="553">
          <cell r="F553" t="str">
            <v>7.6</v>
          </cell>
        </row>
        <row r="554">
          <cell r="F554" t="str">
            <v>7.6</v>
          </cell>
        </row>
        <row r="555">
          <cell r="F555" t="e">
            <v>#N/A</v>
          </cell>
        </row>
        <row r="556">
          <cell r="F556" t="str">
            <v>7.5</v>
          </cell>
        </row>
        <row r="557">
          <cell r="F557" t="str">
            <v>7.5</v>
          </cell>
        </row>
        <row r="558">
          <cell r="F558" t="str">
            <v>7.5</v>
          </cell>
        </row>
        <row r="559">
          <cell r="F559" t="e">
            <v>#N/A</v>
          </cell>
        </row>
        <row r="560">
          <cell r="F560" t="str">
            <v>7.6</v>
          </cell>
        </row>
        <row r="561">
          <cell r="F561" t="str">
            <v>7.6</v>
          </cell>
        </row>
        <row r="562">
          <cell r="F562" t="str">
            <v>7.6</v>
          </cell>
        </row>
        <row r="563">
          <cell r="F563" t="e">
            <v>#N/A</v>
          </cell>
        </row>
        <row r="564">
          <cell r="F564" t="str">
            <v>7.6</v>
          </cell>
        </row>
        <row r="565">
          <cell r="F565" t="str">
            <v>7.6</v>
          </cell>
        </row>
        <row r="566">
          <cell r="F566" t="str">
            <v>7.6</v>
          </cell>
        </row>
        <row r="567">
          <cell r="F567" t="str">
            <v>7.6</v>
          </cell>
        </row>
        <row r="568">
          <cell r="F568" t="e">
            <v>#N/A</v>
          </cell>
        </row>
        <row r="569">
          <cell r="F569" t="str">
            <v>7.6</v>
          </cell>
        </row>
        <row r="570">
          <cell r="F570" t="str">
            <v>7.6</v>
          </cell>
        </row>
        <row r="571">
          <cell r="F571" t="str">
            <v>7.6</v>
          </cell>
        </row>
        <row r="572">
          <cell r="F572" t="str">
            <v>7.6</v>
          </cell>
        </row>
        <row r="573">
          <cell r="F573" t="str">
            <v>7.6</v>
          </cell>
        </row>
        <row r="574">
          <cell r="F574" t="e">
            <v>#N/A</v>
          </cell>
        </row>
        <row r="575">
          <cell r="F575" t="str">
            <v>7.6</v>
          </cell>
        </row>
        <row r="576">
          <cell r="F576" t="str">
            <v>7.6</v>
          </cell>
        </row>
        <row r="577">
          <cell r="F577" t="str">
            <v>7.6</v>
          </cell>
        </row>
        <row r="578">
          <cell r="F578" t="e">
            <v>#N/A</v>
          </cell>
        </row>
        <row r="579">
          <cell r="F579" t="str">
            <v>7.6</v>
          </cell>
        </row>
        <row r="580">
          <cell r="F580" t="str">
            <v>7.6</v>
          </cell>
        </row>
        <row r="581">
          <cell r="F581" t="str">
            <v>7.6</v>
          </cell>
        </row>
        <row r="582">
          <cell r="F582" t="str">
            <v>7.6</v>
          </cell>
        </row>
        <row r="583">
          <cell r="F583" t="e">
            <v>#N/A</v>
          </cell>
        </row>
        <row r="584">
          <cell r="F584" t="str">
            <v>7.6</v>
          </cell>
        </row>
        <row r="585">
          <cell r="F585" t="str">
            <v>7.6</v>
          </cell>
        </row>
        <row r="586">
          <cell r="F586" t="e">
            <v>#N/A</v>
          </cell>
        </row>
        <row r="587">
          <cell r="F587" t="e">
            <v>#N/A</v>
          </cell>
        </row>
        <row r="588">
          <cell r="F588" t="e">
            <v>#N/A</v>
          </cell>
        </row>
        <row r="589">
          <cell r="F589" t="str">
            <v>1.2</v>
          </cell>
        </row>
        <row r="590">
          <cell r="F590" t="str">
            <v>1.2</v>
          </cell>
        </row>
        <row r="591">
          <cell r="F591" t="e">
            <v>#N/A</v>
          </cell>
        </row>
        <row r="592">
          <cell r="F592" t="str">
            <v>2.2</v>
          </cell>
        </row>
        <row r="593">
          <cell r="F593" t="str">
            <v>2.2</v>
          </cell>
        </row>
        <row r="594">
          <cell r="F594" t="e">
            <v>#N/A</v>
          </cell>
        </row>
        <row r="595">
          <cell r="F595" t="str">
            <v>11.6</v>
          </cell>
        </row>
        <row r="596">
          <cell r="F596" t="str">
            <v>11.6</v>
          </cell>
        </row>
        <row r="597">
          <cell r="F597" t="str">
            <v>11.6</v>
          </cell>
        </row>
        <row r="598">
          <cell r="F598" t="str">
            <v>11.6</v>
          </cell>
        </row>
        <row r="599">
          <cell r="F599" t="str">
            <v>11.6</v>
          </cell>
        </row>
        <row r="600">
          <cell r="F600" t="str">
            <v>1.2</v>
          </cell>
        </row>
        <row r="601">
          <cell r="F601" t="str">
            <v>11.2</v>
          </cell>
        </row>
        <row r="602">
          <cell r="F602" t="str">
            <v>11.1</v>
          </cell>
        </row>
        <row r="603">
          <cell r="F603" t="str">
            <v>11.2</v>
          </cell>
        </row>
        <row r="604">
          <cell r="F604" t="e">
            <v>#N/A</v>
          </cell>
        </row>
        <row r="605">
          <cell r="F605" t="str">
            <v>П.2.11</v>
          </cell>
        </row>
        <row r="606">
          <cell r="F606" t="str">
            <v>П.2.11</v>
          </cell>
        </row>
        <row r="607">
          <cell r="F607" t="str">
            <v>П.2.11</v>
          </cell>
        </row>
        <row r="608">
          <cell r="F608" t="e">
            <v>#N/A</v>
          </cell>
        </row>
        <row r="609">
          <cell r="F609" t="str">
            <v>П.2.11</v>
          </cell>
        </row>
        <row r="610">
          <cell r="F610" t="str">
            <v>П.2.11</v>
          </cell>
        </row>
        <row r="611">
          <cell r="F611" t="e">
            <v>#N/A</v>
          </cell>
        </row>
        <row r="612">
          <cell r="F612" t="str">
            <v>1.2</v>
          </cell>
        </row>
        <row r="613">
          <cell r="F613" t="str">
            <v>11.4</v>
          </cell>
        </row>
        <row r="614">
          <cell r="F614" t="str">
            <v>11.4</v>
          </cell>
        </row>
        <row r="615">
          <cell r="F615" t="str">
            <v>11.4</v>
          </cell>
        </row>
        <row r="616">
          <cell r="F616" t="str">
            <v>11.4</v>
          </cell>
        </row>
        <row r="617">
          <cell r="F617" t="str">
            <v>7.2</v>
          </cell>
        </row>
        <row r="618">
          <cell r="F618" t="str">
            <v>1.2</v>
          </cell>
        </row>
        <row r="619">
          <cell r="F619" t="str">
            <v>1.2</v>
          </cell>
        </row>
        <row r="620">
          <cell r="F620" t="str">
            <v>П.2.5.2</v>
          </cell>
        </row>
        <row r="621">
          <cell r="F621" t="str">
            <v>П.2.5.1</v>
          </cell>
        </row>
        <row r="622">
          <cell r="F622" t="e">
            <v>#N/A</v>
          </cell>
        </row>
        <row r="623">
          <cell r="F623" t="str">
            <v>11.5</v>
          </cell>
        </row>
        <row r="624">
          <cell r="F624" t="str">
            <v>11.5</v>
          </cell>
        </row>
        <row r="625">
          <cell r="F625" t="str">
            <v>11.5</v>
          </cell>
        </row>
        <row r="626">
          <cell r="F626" t="e">
            <v>#N/A</v>
          </cell>
        </row>
        <row r="627">
          <cell r="F627" t="str">
            <v>11.5</v>
          </cell>
        </row>
        <row r="628">
          <cell r="F628" t="e">
            <v>#N/A</v>
          </cell>
        </row>
        <row r="629">
          <cell r="F629" t="str">
            <v>11.5</v>
          </cell>
        </row>
        <row r="630">
          <cell r="F630" t="str">
            <v>11.5</v>
          </cell>
        </row>
        <row r="631">
          <cell r="F631" t="str">
            <v>11.5</v>
          </cell>
        </row>
        <row r="632">
          <cell r="F632" t="e">
            <v>#N/A</v>
          </cell>
        </row>
        <row r="633">
          <cell r="F633" t="str">
            <v>11.5</v>
          </cell>
        </row>
        <row r="634">
          <cell r="F634" t="str">
            <v>11.5</v>
          </cell>
        </row>
        <row r="635">
          <cell r="F635" t="str">
            <v>8</v>
          </cell>
        </row>
        <row r="636">
          <cell r="F636" t="str">
            <v>8</v>
          </cell>
        </row>
        <row r="637">
          <cell r="F637" t="str">
            <v>8</v>
          </cell>
        </row>
        <row r="638">
          <cell r="F638" t="str">
            <v>11.7</v>
          </cell>
        </row>
        <row r="639">
          <cell r="F639" t="e">
            <v>#N/A</v>
          </cell>
        </row>
        <row r="640">
          <cell r="F640" t="str">
            <v>П.2.11</v>
          </cell>
        </row>
        <row r="641">
          <cell r="F641" t="str">
            <v>7.5</v>
          </cell>
        </row>
        <row r="642">
          <cell r="F642" t="str">
            <v>7.5</v>
          </cell>
        </row>
        <row r="643">
          <cell r="F643" t="e">
            <v>#N/A</v>
          </cell>
        </row>
        <row r="644">
          <cell r="F644" t="e">
            <v>#N/A</v>
          </cell>
          <cell r="Q644">
            <v>871459</v>
          </cell>
          <cell r="R644">
            <v>909087</v>
          </cell>
          <cell r="S644">
            <v>904971</v>
          </cell>
          <cell r="T644">
            <v>2593923</v>
          </cell>
        </row>
        <row r="645">
          <cell r="F645" t="e">
            <v>#N/A</v>
          </cell>
          <cell r="Q645">
            <v>871459</v>
          </cell>
          <cell r="R645">
            <v>909087</v>
          </cell>
          <cell r="S645">
            <v>904971</v>
          </cell>
          <cell r="T645">
            <v>2593923</v>
          </cell>
        </row>
        <row r="646">
          <cell r="F646" t="e">
            <v>#N/A</v>
          </cell>
        </row>
        <row r="647">
          <cell r="F647" t="e">
            <v>#N/A</v>
          </cell>
        </row>
        <row r="648">
          <cell r="F648" t="str">
            <v>9</v>
          </cell>
        </row>
        <row r="649">
          <cell r="F649" t="str">
            <v>9</v>
          </cell>
        </row>
        <row r="650">
          <cell r="F650" t="str">
            <v>9</v>
          </cell>
        </row>
        <row r="651">
          <cell r="F651" t="e">
            <v>#N/A</v>
          </cell>
        </row>
        <row r="652">
          <cell r="F652" t="str">
            <v>9</v>
          </cell>
        </row>
        <row r="653">
          <cell r="F653" t="str">
            <v>9</v>
          </cell>
        </row>
        <row r="654">
          <cell r="F654" t="str">
            <v>9</v>
          </cell>
        </row>
        <row r="655">
          <cell r="F655" t="str">
            <v>9</v>
          </cell>
        </row>
        <row r="656">
          <cell r="F656" t="e">
            <v>#N/A</v>
          </cell>
        </row>
        <row r="657">
          <cell r="F657" t="str">
            <v>9</v>
          </cell>
        </row>
        <row r="658">
          <cell r="F658" t="str">
            <v>9</v>
          </cell>
        </row>
        <row r="659">
          <cell r="F659" t="e">
            <v>#N/A</v>
          </cell>
        </row>
        <row r="660">
          <cell r="F660" t="str">
            <v>9</v>
          </cell>
        </row>
        <row r="661">
          <cell r="F661" t="str">
            <v>9</v>
          </cell>
        </row>
        <row r="662">
          <cell r="F662" t="str">
            <v>9</v>
          </cell>
        </row>
        <row r="663">
          <cell r="F663" t="str">
            <v>9</v>
          </cell>
        </row>
        <row r="664">
          <cell r="F664" t="e">
            <v>#N/A</v>
          </cell>
          <cell r="Q664">
            <v>871459</v>
          </cell>
          <cell r="R664">
            <v>909087</v>
          </cell>
          <cell r="S664">
            <v>904971</v>
          </cell>
          <cell r="T664">
            <v>2593923</v>
          </cell>
        </row>
        <row r="665">
          <cell r="F665" t="str">
            <v>9</v>
          </cell>
        </row>
        <row r="666">
          <cell r="F666" t="str">
            <v>4.2</v>
          </cell>
          <cell r="Q666">
            <v>871459</v>
          </cell>
          <cell r="R666">
            <v>909087</v>
          </cell>
          <cell r="S666">
            <v>904971</v>
          </cell>
          <cell r="T666">
            <v>2593923</v>
          </cell>
        </row>
        <row r="667">
          <cell r="F667" t="e">
            <v>#N/A</v>
          </cell>
        </row>
        <row r="668">
          <cell r="F668" t="str">
            <v>9</v>
          </cell>
        </row>
        <row r="669">
          <cell r="F669" t="str">
            <v>9</v>
          </cell>
        </row>
        <row r="670">
          <cell r="F670" t="str">
            <v>9</v>
          </cell>
        </row>
        <row r="671">
          <cell r="F671" t="str">
            <v>9</v>
          </cell>
        </row>
        <row r="672">
          <cell r="F672" t="str">
            <v>9</v>
          </cell>
        </row>
        <row r="673">
          <cell r="F673" t="str">
            <v>П.2.11</v>
          </cell>
        </row>
        <row r="674">
          <cell r="F674" t="e">
            <v>#N/A</v>
          </cell>
        </row>
        <row r="675">
          <cell r="F675" t="str">
            <v>10.1</v>
          </cell>
        </row>
        <row r="676">
          <cell r="F676" t="str">
            <v>10.2</v>
          </cell>
        </row>
        <row r="677">
          <cell r="F677" t="str">
            <v>10.3</v>
          </cell>
        </row>
        <row r="678">
          <cell r="F678" t="str">
            <v>10.3</v>
          </cell>
        </row>
        <row r="679">
          <cell r="F679" t="e">
            <v>#N/A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 t="e">
            <v>#N/A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 t="e">
            <v>#N/A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 t="e">
            <v>#N/A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 t="str">
            <v>7.8</v>
          </cell>
        </row>
        <row r="702">
          <cell r="F702" t="str">
            <v>11.7</v>
          </cell>
        </row>
        <row r="703">
          <cell r="F703" t="str">
            <v>П.2.8</v>
          </cell>
        </row>
        <row r="704">
          <cell r="F704" t="str">
            <v>11.4</v>
          </cell>
        </row>
        <row r="705">
          <cell r="F705" t="str">
            <v>П.2.11</v>
          </cell>
        </row>
        <row r="706">
          <cell r="F706" t="str">
            <v>П.2.11</v>
          </cell>
        </row>
        <row r="707">
          <cell r="F707" t="e">
            <v>#N/A</v>
          </cell>
        </row>
        <row r="708">
          <cell r="F708" t="str">
            <v>10.3</v>
          </cell>
        </row>
        <row r="709">
          <cell r="F709" t="str">
            <v>10.3</v>
          </cell>
        </row>
        <row r="710">
          <cell r="F710" t="str">
            <v>П.2.11</v>
          </cell>
        </row>
        <row r="711">
          <cell r="F711" t="str">
            <v>П.2.11</v>
          </cell>
        </row>
        <row r="712">
          <cell r="F712" t="e">
            <v>#N/A</v>
          </cell>
        </row>
        <row r="713">
          <cell r="F713" t="str">
            <v>1.2</v>
          </cell>
        </row>
        <row r="714">
          <cell r="F714" t="e">
            <v>#N/A</v>
          </cell>
        </row>
        <row r="715">
          <cell r="F715" t="str">
            <v>П.2.11</v>
          </cell>
        </row>
        <row r="716">
          <cell r="F716" t="str">
            <v>П.2.11</v>
          </cell>
        </row>
        <row r="717">
          <cell r="F717" t="str">
            <v>П.2.11</v>
          </cell>
        </row>
        <row r="718">
          <cell r="F718" t="str">
            <v>П.2.11</v>
          </cell>
        </row>
        <row r="719">
          <cell r="F719" t="str">
            <v>П.2.11</v>
          </cell>
        </row>
        <row r="720">
          <cell r="F720" t="str">
            <v>П.2.1</v>
          </cell>
        </row>
        <row r="721">
          <cell r="F721" t="str">
            <v>П.2.7</v>
          </cell>
        </row>
        <row r="722">
          <cell r="F722" t="e">
            <v>#N/A</v>
          </cell>
        </row>
        <row r="723">
          <cell r="F723" t="str">
            <v>11.7</v>
          </cell>
        </row>
        <row r="724">
          <cell r="F724" t="str">
            <v>П.2.11</v>
          </cell>
        </row>
        <row r="725">
          <cell r="F725" t="e">
            <v>#N/A</v>
          </cell>
        </row>
        <row r="726">
          <cell r="F726" t="str">
            <v>НОВЫЙ код БП 2012</v>
          </cell>
        </row>
        <row r="727">
          <cell r="F727" t="str">
            <v>НОВЫЙ код БП 2012</v>
          </cell>
        </row>
        <row r="728">
          <cell r="F728" t="str">
            <v>НОВЫЙ код БП 2012</v>
          </cell>
        </row>
        <row r="729">
          <cell r="F729" t="str">
            <v>НОВЫЙ код БП 2012</v>
          </cell>
        </row>
        <row r="730">
          <cell r="F730" t="str">
            <v>НОВЫЙ код БП 2012</v>
          </cell>
        </row>
        <row r="731">
          <cell r="F731" t="str">
            <v>НОВЫЙ код БП 2012</v>
          </cell>
        </row>
        <row r="732">
          <cell r="F732" t="str">
            <v>П.2.9</v>
          </cell>
        </row>
        <row r="733">
          <cell r="F733" t="str">
            <v>П.2.11</v>
          </cell>
        </row>
        <row r="734">
          <cell r="F734" t="str">
            <v>П.2.11</v>
          </cell>
        </row>
        <row r="735">
          <cell r="F735" t="e">
            <v>#N/A</v>
          </cell>
        </row>
        <row r="736">
          <cell r="F736" t="str">
            <v>П.2.11</v>
          </cell>
        </row>
        <row r="737">
          <cell r="F737" t="str">
            <v>П.2.11</v>
          </cell>
        </row>
        <row r="738">
          <cell r="F738" t="str">
            <v>П.2.11</v>
          </cell>
        </row>
        <row r="739">
          <cell r="F739" t="str">
            <v>П.2.9</v>
          </cell>
        </row>
        <row r="740">
          <cell r="F740" t="e">
            <v>#N/A</v>
          </cell>
        </row>
        <row r="741">
          <cell r="F741" t="str">
            <v>11.7</v>
          </cell>
        </row>
        <row r="742">
          <cell r="F742" t="str">
            <v>П.2.11</v>
          </cell>
        </row>
        <row r="743">
          <cell r="F743" t="str">
            <v>П.2.11</v>
          </cell>
        </row>
        <row r="744">
          <cell r="F744" t="str">
            <v>П.2.11</v>
          </cell>
        </row>
        <row r="745">
          <cell r="F745" t="str">
            <v>П.2.11</v>
          </cell>
        </row>
        <row r="746">
          <cell r="F746" t="str">
            <v>2.3</v>
          </cell>
        </row>
        <row r="747">
          <cell r="F747" t="str">
            <v>11.7</v>
          </cell>
        </row>
        <row r="748">
          <cell r="F748" t="str">
            <v>7.8</v>
          </cell>
        </row>
        <row r="749">
          <cell r="F749" t="e">
            <v>#N/A</v>
          </cell>
        </row>
        <row r="750">
          <cell r="F750" t="str">
            <v>П.2.11</v>
          </cell>
        </row>
        <row r="751">
          <cell r="F751" t="str">
            <v>11.7</v>
          </cell>
        </row>
        <row r="752">
          <cell r="F752" t="str">
            <v>П.2.11</v>
          </cell>
        </row>
        <row r="753">
          <cell r="F753" t="e">
            <v>#N/A</v>
          </cell>
        </row>
        <row r="754">
          <cell r="F754" t="str">
            <v>3</v>
          </cell>
        </row>
        <row r="755">
          <cell r="F755" t="str">
            <v>3</v>
          </cell>
        </row>
        <row r="756">
          <cell r="F756" t="str">
            <v>3</v>
          </cell>
        </row>
        <row r="757">
          <cell r="F757" t="str">
            <v>П.2.3</v>
          </cell>
        </row>
        <row r="758">
          <cell r="F758" t="str">
            <v>11.7</v>
          </cell>
        </row>
        <row r="759">
          <cell r="F759" t="str">
            <v>П.2.11</v>
          </cell>
        </row>
        <row r="760">
          <cell r="F760" t="e">
            <v>#N/A</v>
          </cell>
        </row>
        <row r="761">
          <cell r="F761" t="str">
            <v>11.7</v>
          </cell>
        </row>
        <row r="762">
          <cell r="F762" t="str">
            <v>11.7</v>
          </cell>
        </row>
        <row r="763">
          <cell r="F763" t="str">
            <v>11.7</v>
          </cell>
        </row>
        <row r="764">
          <cell r="F764" t="e">
            <v>#N/A</v>
          </cell>
        </row>
        <row r="765">
          <cell r="F765" t="e">
            <v>#N/A</v>
          </cell>
        </row>
        <row r="766">
          <cell r="F766" t="str">
            <v>ОС</v>
          </cell>
        </row>
        <row r="767">
          <cell r="F767" t="str">
            <v>1.2</v>
          </cell>
        </row>
        <row r="768">
          <cell r="F768" t="e">
            <v>#N/A</v>
          </cell>
        </row>
        <row r="769">
          <cell r="F769" t="str">
            <v>ОС</v>
          </cell>
        </row>
        <row r="770">
          <cell r="F770" t="str">
            <v>1.2</v>
          </cell>
        </row>
        <row r="771">
          <cell r="F771" t="e">
            <v>#N/A</v>
          </cell>
        </row>
        <row r="772">
          <cell r="F772" t="str">
            <v>ОС</v>
          </cell>
        </row>
        <row r="773">
          <cell r="F773" t="str">
            <v>1.2</v>
          </cell>
        </row>
        <row r="774">
          <cell r="F774" t="e">
            <v>#N/A</v>
          </cell>
        </row>
        <row r="775">
          <cell r="F775" t="str">
            <v>ОС</v>
          </cell>
        </row>
        <row r="776">
          <cell r="F776" t="str">
            <v>1.2</v>
          </cell>
        </row>
        <row r="777">
          <cell r="F777" t="e">
            <v>#N/A</v>
          </cell>
        </row>
        <row r="778">
          <cell r="F778" t="str">
            <v>ОС</v>
          </cell>
        </row>
        <row r="779">
          <cell r="F779" t="str">
            <v>1.2</v>
          </cell>
        </row>
        <row r="780">
          <cell r="F780" t="e">
            <v>#N/A</v>
          </cell>
        </row>
        <row r="781">
          <cell r="F781" t="str">
            <v>ОС</v>
          </cell>
        </row>
        <row r="782">
          <cell r="F782" t="str">
            <v>1.2</v>
          </cell>
        </row>
        <row r="783">
          <cell r="F783" t="e">
            <v>#N/A</v>
          </cell>
        </row>
        <row r="784">
          <cell r="F784" t="str">
            <v>ОС</v>
          </cell>
        </row>
        <row r="785">
          <cell r="F785" t="str">
            <v>1.2</v>
          </cell>
        </row>
        <row r="786">
          <cell r="F786" t="e">
            <v>#N/A</v>
          </cell>
        </row>
        <row r="787">
          <cell r="F787" t="str">
            <v>ОС</v>
          </cell>
        </row>
        <row r="788">
          <cell r="F788" t="str">
            <v>1.2</v>
          </cell>
        </row>
        <row r="789">
          <cell r="F789" t="e">
            <v>#N/A</v>
          </cell>
        </row>
        <row r="790">
          <cell r="F790" t="str">
            <v>ОС</v>
          </cell>
        </row>
        <row r="791">
          <cell r="F791" t="str">
            <v>1.2</v>
          </cell>
        </row>
        <row r="792">
          <cell r="F792" t="e">
            <v>#N/A</v>
          </cell>
        </row>
        <row r="793">
          <cell r="F793" t="str">
            <v>ОС</v>
          </cell>
        </row>
        <row r="794">
          <cell r="F794" t="str">
            <v>1.2</v>
          </cell>
        </row>
        <row r="795">
          <cell r="F795" t="e">
            <v>#N/A</v>
          </cell>
        </row>
        <row r="796">
          <cell r="F796" t="str">
            <v>ОС</v>
          </cell>
        </row>
        <row r="797">
          <cell r="F797" t="str">
            <v>1.2</v>
          </cell>
        </row>
        <row r="798">
          <cell r="F798" t="e">
            <v>#N/A</v>
          </cell>
        </row>
        <row r="799">
          <cell r="F799" t="str">
            <v>ОС</v>
          </cell>
        </row>
        <row r="800">
          <cell r="F800" t="str">
            <v>1.2</v>
          </cell>
        </row>
        <row r="801">
          <cell r="F801" t="e">
            <v>#N/A</v>
          </cell>
        </row>
        <row r="802">
          <cell r="F802" t="str">
            <v>11.7</v>
          </cell>
        </row>
        <row r="803">
          <cell r="F803" t="str">
            <v>11.7</v>
          </cell>
        </row>
        <row r="804">
          <cell r="F804" t="str">
            <v>11.7</v>
          </cell>
        </row>
        <row r="805">
          <cell r="F805" t="e">
            <v>#N/A</v>
          </cell>
        </row>
        <row r="806">
          <cell r="F806" t="e">
            <v>#N/A</v>
          </cell>
        </row>
        <row r="807">
          <cell r="F807" t="str">
            <v>ОС</v>
          </cell>
        </row>
        <row r="808">
          <cell r="F808" t="str">
            <v>1.2</v>
          </cell>
        </row>
        <row r="809">
          <cell r="F809" t="e">
            <v>#N/A</v>
          </cell>
        </row>
        <row r="810">
          <cell r="F810" t="str">
            <v>ОС</v>
          </cell>
        </row>
        <row r="811">
          <cell r="F811" t="str">
            <v>1.2</v>
          </cell>
        </row>
        <row r="812">
          <cell r="F812" t="e">
            <v>#N/A</v>
          </cell>
        </row>
        <row r="813">
          <cell r="F813" t="str">
            <v>ОС</v>
          </cell>
        </row>
        <row r="814">
          <cell r="F814" t="str">
            <v>1.2</v>
          </cell>
        </row>
        <row r="815">
          <cell r="Q815">
            <v>404364115.43000007</v>
          </cell>
          <cell r="R815">
            <v>499034378.16000003</v>
          </cell>
          <cell r="S815">
            <v>374674644.13000005</v>
          </cell>
          <cell r="T815">
            <v>1107812270.3430917</v>
          </cell>
        </row>
        <row r="816">
          <cell r="Q816">
            <v>156855103.07999998</v>
          </cell>
          <cell r="R816">
            <v>141771071.17000002</v>
          </cell>
          <cell r="S816">
            <v>135495623.25999999</v>
          </cell>
          <cell r="T816">
            <v>130273890.028125</v>
          </cell>
        </row>
        <row r="817">
          <cell r="Q817">
            <v>18566129.939999998</v>
          </cell>
          <cell r="R817">
            <v>16734523.499999998</v>
          </cell>
          <cell r="S817">
            <v>16322244.219999999</v>
          </cell>
          <cell r="T817">
            <v>15425562.269257812</v>
          </cell>
        </row>
        <row r="818">
          <cell r="Q818">
            <v>579785348.45000005</v>
          </cell>
          <cell r="R818">
            <v>657539972.83000004</v>
          </cell>
          <cell r="S818">
            <v>526492511.61000001</v>
          </cell>
          <cell r="T818">
            <v>1253511722.6404746</v>
          </cell>
        </row>
      </sheetData>
      <sheetData sheetId="8">
        <row r="8">
          <cell r="Q8" t="str">
            <v>1_1 2 q1 | Квартал 1  Исполнительный аппарат</v>
          </cell>
          <cell r="R8" t="str">
            <v>1_1 2 q2 | Квартал 2  Исполнительный аппарат</v>
          </cell>
          <cell r="S8" t="str">
            <v>1_1 2 q3 | Квартал 3  Исполнительный аппарат</v>
          </cell>
          <cell r="T8" t="str">
            <v>1_1 2 q4 | Квартал 4  Исполнительный аппарат</v>
          </cell>
        </row>
        <row r="9">
          <cell r="Q9">
            <v>156497072.07999998</v>
          </cell>
          <cell r="R9">
            <v>141391272.17000002</v>
          </cell>
          <cell r="S9">
            <v>135131166.25999999</v>
          </cell>
          <cell r="T9">
            <v>129924561.028125</v>
          </cell>
        </row>
        <row r="10">
          <cell r="Q10">
            <v>121532396.08</v>
          </cell>
          <cell r="R10">
            <v>128481654.17000002</v>
          </cell>
          <cell r="S10">
            <v>122841556.25999999</v>
          </cell>
          <cell r="T10">
            <v>118094891.028125</v>
          </cell>
        </row>
        <row r="11">
          <cell r="Q11">
            <v>100245630.15000001</v>
          </cell>
          <cell r="R11">
            <v>99637825.5</v>
          </cell>
          <cell r="S11">
            <v>99224652.449999988</v>
          </cell>
          <cell r="T11">
            <v>99403733.254375011</v>
          </cell>
        </row>
        <row r="12">
          <cell r="Q12">
            <v>48086814.900000006</v>
          </cell>
          <cell r="R12">
            <v>48086814.900000006</v>
          </cell>
          <cell r="S12">
            <v>48086814.900000006</v>
          </cell>
          <cell r="T12">
            <v>48086814.600000001</v>
          </cell>
        </row>
        <row r="13">
          <cell r="Q13">
            <v>1177422.27</v>
          </cell>
          <cell r="R13">
            <v>1216096.74</v>
          </cell>
          <cell r="S13">
            <v>1233285.3900000001</v>
          </cell>
          <cell r="T13">
            <v>1082884.7025000001</v>
          </cell>
        </row>
        <row r="15">
          <cell r="Q15">
            <v>9586692</v>
          </cell>
          <cell r="R15">
            <v>9655915.3300000001</v>
          </cell>
          <cell r="S15">
            <v>9736894.7599999998</v>
          </cell>
          <cell r="T15">
            <v>9790149.5700000003</v>
          </cell>
        </row>
        <row r="16">
          <cell r="Q16">
            <v>38458777.920000002</v>
          </cell>
          <cell r="R16">
            <v>37908096.630000003</v>
          </cell>
          <cell r="S16">
            <v>38174735.579999998</v>
          </cell>
          <cell r="T16">
            <v>38033358.600000001</v>
          </cell>
        </row>
        <row r="21">
          <cell r="Q21">
            <v>160440</v>
          </cell>
          <cell r="R21">
            <v>359360</v>
          </cell>
          <cell r="S21">
            <v>31900</v>
          </cell>
          <cell r="T21">
            <v>118020</v>
          </cell>
        </row>
        <row r="22">
          <cell r="Q22">
            <v>1061398.92</v>
          </cell>
          <cell r="R22">
            <v>631682.76</v>
          </cell>
          <cell r="S22">
            <v>283612.68</v>
          </cell>
          <cell r="T22">
            <v>588711.14687499998</v>
          </cell>
        </row>
        <row r="23">
          <cell r="Q23">
            <v>1714084.1400000001</v>
          </cell>
          <cell r="R23">
            <v>1779859.1400000001</v>
          </cell>
          <cell r="S23">
            <v>1677409.1400000001</v>
          </cell>
          <cell r="T23">
            <v>1703794.6349999998</v>
          </cell>
        </row>
        <row r="38">
          <cell r="Q38">
            <v>21286765.93</v>
          </cell>
          <cell r="R38">
            <v>28843828.670000002</v>
          </cell>
          <cell r="S38">
            <v>23616903.809999999</v>
          </cell>
          <cell r="T38">
            <v>18691157.77375</v>
          </cell>
        </row>
        <row r="40">
          <cell r="Q40">
            <v>14900146.379999999</v>
          </cell>
          <cell r="R40">
            <v>14900146.379999999</v>
          </cell>
          <cell r="S40">
            <v>15414946.379999999</v>
          </cell>
          <cell r="T40">
            <v>14900146.420000002</v>
          </cell>
        </row>
        <row r="42">
          <cell r="Q42">
            <v>5333374.3900000006</v>
          </cell>
          <cell r="R42">
            <v>12890437.129999999</v>
          </cell>
          <cell r="S42">
            <v>7148712.2700000005</v>
          </cell>
          <cell r="T42">
            <v>2737816.1949999998</v>
          </cell>
        </row>
        <row r="43">
          <cell r="Q43">
            <v>602795.16</v>
          </cell>
          <cell r="R43">
            <v>602795.16</v>
          </cell>
          <cell r="S43">
            <v>602795.16</v>
          </cell>
          <cell r="T43">
            <v>602795.15874999994</v>
          </cell>
        </row>
        <row r="45">
          <cell r="Q45">
            <v>450000</v>
          </cell>
          <cell r="R45">
            <v>450000</v>
          </cell>
          <cell r="S45">
            <v>450000</v>
          </cell>
          <cell r="T45">
            <v>450000</v>
          </cell>
        </row>
        <row r="47">
          <cell r="Q47">
            <v>450</v>
          </cell>
          <cell r="R47">
            <v>450</v>
          </cell>
          <cell r="S47">
            <v>450</v>
          </cell>
          <cell r="T47">
            <v>400</v>
          </cell>
        </row>
        <row r="75">
          <cell r="Q75">
            <v>34964676</v>
          </cell>
          <cell r="R75">
            <v>12909618</v>
          </cell>
          <cell r="S75">
            <v>12289610</v>
          </cell>
          <cell r="T75">
            <v>11829670</v>
          </cell>
        </row>
        <row r="76">
          <cell r="Q76">
            <v>3303680</v>
          </cell>
          <cell r="R76">
            <v>0</v>
          </cell>
          <cell r="S76">
            <v>0</v>
          </cell>
          <cell r="T76">
            <v>0</v>
          </cell>
        </row>
        <row r="77">
          <cell r="Q77">
            <v>25842893</v>
          </cell>
          <cell r="R77">
            <v>12891290</v>
          </cell>
          <cell r="S77">
            <v>12287983</v>
          </cell>
          <cell r="T77">
            <v>11823651</v>
          </cell>
        </row>
        <row r="79">
          <cell r="Q79">
            <v>25842893</v>
          </cell>
          <cell r="R79">
            <v>12891290</v>
          </cell>
          <cell r="S79">
            <v>12287983</v>
          </cell>
          <cell r="T79">
            <v>11823651</v>
          </cell>
        </row>
        <row r="80">
          <cell r="Q80">
            <v>5818103</v>
          </cell>
          <cell r="R80">
            <v>18328</v>
          </cell>
          <cell r="S80">
            <v>1627</v>
          </cell>
          <cell r="T80">
            <v>6019</v>
          </cell>
        </row>
        <row r="644">
          <cell r="Q644">
            <v>358031</v>
          </cell>
          <cell r="R644">
            <v>379799</v>
          </cell>
          <cell r="S644">
            <v>364457</v>
          </cell>
          <cell r="T644">
            <v>349329</v>
          </cell>
        </row>
        <row r="645">
          <cell r="Q645">
            <v>358031</v>
          </cell>
          <cell r="R645">
            <v>379799</v>
          </cell>
          <cell r="S645">
            <v>364457</v>
          </cell>
          <cell r="T645">
            <v>349329</v>
          </cell>
        </row>
        <row r="664">
          <cell r="Q664">
            <v>358031</v>
          </cell>
          <cell r="R664">
            <v>379799</v>
          </cell>
          <cell r="S664">
            <v>364457</v>
          </cell>
          <cell r="T664">
            <v>349329</v>
          </cell>
        </row>
        <row r="666">
          <cell r="Q666">
            <v>358031</v>
          </cell>
          <cell r="R666">
            <v>379799</v>
          </cell>
          <cell r="S666">
            <v>364457</v>
          </cell>
          <cell r="T666">
            <v>349329</v>
          </cell>
        </row>
        <row r="815">
          <cell r="Q815">
            <v>156855103.07999998</v>
          </cell>
          <cell r="R815">
            <v>141771071.17000002</v>
          </cell>
          <cell r="S815">
            <v>135495623.25999999</v>
          </cell>
          <cell r="T815">
            <v>130273890.028125</v>
          </cell>
        </row>
      </sheetData>
      <sheetData sheetId="9">
        <row r="8">
          <cell r="Q8" t="str">
            <v>1_1 2 q1 | Квартал 1  Исполнительный аппарат</v>
          </cell>
          <cell r="R8" t="str">
            <v>1_1 2 q2 | Квартал 2  Исполнительный аппарат</v>
          </cell>
          <cell r="S8" t="str">
            <v>1_1 2 q3 | Квартал 3  Исполнительный аппарат</v>
          </cell>
          <cell r="T8" t="str">
            <v>1_1 2 q4 | Квартал 4  Исполнительный аппарат</v>
          </cell>
        </row>
        <row r="9">
          <cell r="Q9">
            <v>18523626.939999998</v>
          </cell>
          <cell r="R9">
            <v>16690133.499999998</v>
          </cell>
          <cell r="S9">
            <v>16278092.219999999</v>
          </cell>
          <cell r="T9">
            <v>15383849.269257812</v>
          </cell>
        </row>
        <row r="10">
          <cell r="Q10">
            <v>14248942.939999998</v>
          </cell>
          <cell r="R10">
            <v>14877746.499999998</v>
          </cell>
          <cell r="S10">
            <v>14798266.219999999</v>
          </cell>
          <cell r="T10">
            <v>13985317.269257812</v>
          </cell>
        </row>
        <row r="11">
          <cell r="Q11">
            <v>11613386.969999999</v>
          </cell>
          <cell r="R11">
            <v>11562830.699999999</v>
          </cell>
          <cell r="S11">
            <v>11562322.309999999</v>
          </cell>
          <cell r="T11">
            <v>11603666.364648437</v>
          </cell>
        </row>
        <row r="12">
          <cell r="Q12">
            <v>5979827.7599999998</v>
          </cell>
          <cell r="R12">
            <v>5979827.7599999998</v>
          </cell>
          <cell r="S12">
            <v>5979827.7599999998</v>
          </cell>
          <cell r="T12">
            <v>5979827.7149999999</v>
          </cell>
        </row>
        <row r="15">
          <cell r="Q15">
            <v>1029087.69</v>
          </cell>
          <cell r="R15">
            <v>1042986.4500000001</v>
          </cell>
          <cell r="S15">
            <v>1058043.44</v>
          </cell>
          <cell r="T15">
            <v>1074837.77</v>
          </cell>
        </row>
        <row r="16">
          <cell r="Q16">
            <v>4530631.83</v>
          </cell>
          <cell r="R16">
            <v>4499793.96</v>
          </cell>
          <cell r="S16">
            <v>4498490.9399999995</v>
          </cell>
          <cell r="T16">
            <v>4509783.71</v>
          </cell>
        </row>
        <row r="22">
          <cell r="Q22">
            <v>42854.520000000004</v>
          </cell>
          <cell r="R22">
            <v>1737.3600000000001</v>
          </cell>
          <cell r="S22">
            <v>0</v>
          </cell>
          <cell r="T22">
            <v>15057</v>
          </cell>
        </row>
        <row r="23">
          <cell r="Q23">
            <v>30985.17</v>
          </cell>
          <cell r="R23">
            <v>38485.17</v>
          </cell>
          <cell r="S23">
            <v>25960.17</v>
          </cell>
          <cell r="T23">
            <v>24160.169648437499</v>
          </cell>
        </row>
        <row r="38">
          <cell r="Q38">
            <v>2635555.9699999997</v>
          </cell>
          <cell r="R38">
            <v>3314915.8</v>
          </cell>
          <cell r="S38">
            <v>3235943.9099999997</v>
          </cell>
          <cell r="T38">
            <v>2381650.9046093747</v>
          </cell>
        </row>
        <row r="40">
          <cell r="Q40">
            <v>1911080.0999999999</v>
          </cell>
          <cell r="R40">
            <v>1911080.0999999999</v>
          </cell>
          <cell r="S40">
            <v>1911080.0999999999</v>
          </cell>
          <cell r="T40">
            <v>1911080.0874999999</v>
          </cell>
        </row>
        <row r="42">
          <cell r="Q42">
            <v>643401.31999999995</v>
          </cell>
          <cell r="R42">
            <v>1322761.1499999999</v>
          </cell>
          <cell r="S42">
            <v>1243789.26</v>
          </cell>
          <cell r="T42">
            <v>389496.26750000002</v>
          </cell>
        </row>
        <row r="43">
          <cell r="Q43">
            <v>81074.549999999988</v>
          </cell>
          <cell r="R43">
            <v>81074.549999999988</v>
          </cell>
          <cell r="S43">
            <v>81074.549999999988</v>
          </cell>
          <cell r="T43">
            <v>81074.549609374997</v>
          </cell>
        </row>
        <row r="75">
          <cell r="Q75">
            <v>4274684</v>
          </cell>
          <cell r="R75">
            <v>1812387</v>
          </cell>
          <cell r="S75">
            <v>1479826</v>
          </cell>
          <cell r="T75">
            <v>1398532</v>
          </cell>
        </row>
        <row r="76">
          <cell r="Q76">
            <v>413219</v>
          </cell>
          <cell r="R76">
            <v>47069</v>
          </cell>
          <cell r="S76">
            <v>0</v>
          </cell>
          <cell r="T76">
            <v>0</v>
          </cell>
        </row>
        <row r="77">
          <cell r="Q77">
            <v>3134768</v>
          </cell>
          <cell r="R77">
            <v>1682542</v>
          </cell>
          <cell r="S77">
            <v>1479826</v>
          </cell>
          <cell r="T77">
            <v>1398532</v>
          </cell>
        </row>
        <row r="79">
          <cell r="Q79">
            <v>3134768</v>
          </cell>
          <cell r="R79">
            <v>1682542</v>
          </cell>
          <cell r="S79">
            <v>1479826</v>
          </cell>
          <cell r="T79">
            <v>1398532</v>
          </cell>
        </row>
        <row r="80">
          <cell r="Q80">
            <v>726697</v>
          </cell>
          <cell r="R80">
            <v>82776</v>
          </cell>
          <cell r="S80">
            <v>0</v>
          </cell>
          <cell r="T80">
            <v>0</v>
          </cell>
        </row>
        <row r="644">
          <cell r="Q644">
            <v>42503</v>
          </cell>
          <cell r="R644">
            <v>44390</v>
          </cell>
          <cell r="S644">
            <v>44152</v>
          </cell>
          <cell r="T644">
            <v>41713</v>
          </cell>
        </row>
        <row r="645">
          <cell r="Q645">
            <v>42503</v>
          </cell>
          <cell r="R645">
            <v>44390</v>
          </cell>
          <cell r="S645">
            <v>44152</v>
          </cell>
          <cell r="T645">
            <v>41713</v>
          </cell>
        </row>
        <row r="664">
          <cell r="Q664">
            <v>42503</v>
          </cell>
          <cell r="R664">
            <v>44390</v>
          </cell>
          <cell r="S664">
            <v>44152</v>
          </cell>
          <cell r="T664">
            <v>41713</v>
          </cell>
        </row>
        <row r="666">
          <cell r="Q666">
            <v>42503</v>
          </cell>
          <cell r="R666">
            <v>44390</v>
          </cell>
          <cell r="S666">
            <v>44152</v>
          </cell>
          <cell r="T666">
            <v>41713</v>
          </cell>
        </row>
        <row r="815">
          <cell r="Q815">
            <v>18566129.939999998</v>
          </cell>
          <cell r="R815">
            <v>16734523.499999998</v>
          </cell>
          <cell r="S815">
            <v>16322244.219999999</v>
          </cell>
          <cell r="T815">
            <v>15425562.269257812</v>
          </cell>
        </row>
      </sheetData>
      <sheetData sheetId="10">
        <row r="8">
          <cell r="F8" t="str">
            <v>Статья БП 12</v>
          </cell>
          <cell r="I8" t="str">
            <v>Признак услуги по основной деятельности</v>
          </cell>
          <cell r="AX8" t="str">
            <v>1 квартал</v>
          </cell>
          <cell r="AY8" t="str">
            <v>2 квартал</v>
          </cell>
          <cell r="AZ8" t="str">
            <v>3 квартал</v>
          </cell>
          <cell r="BA8" t="str">
            <v>4 квартал</v>
          </cell>
        </row>
        <row r="9">
          <cell r="AX9">
            <v>10494712.410208605</v>
          </cell>
          <cell r="AY9">
            <v>23886836.888786763</v>
          </cell>
          <cell r="AZ9">
            <v>17794347.459771082</v>
          </cell>
          <cell r="BA9">
            <v>16927635.304774173</v>
          </cell>
        </row>
        <row r="10">
          <cell r="F10" t="str">
            <v>11.3</v>
          </cell>
          <cell r="I10" t="str">
            <v>Косвенные</v>
          </cell>
          <cell r="AX10">
            <v>0</v>
          </cell>
          <cell r="AY10">
            <v>2996922.5431249999</v>
          </cell>
          <cell r="AZ10">
            <v>1455648.092375</v>
          </cell>
          <cell r="BA10">
            <v>2397538.0344999996</v>
          </cell>
        </row>
        <row r="11">
          <cell r="F11" t="str">
            <v>11.3</v>
          </cell>
          <cell r="I11" t="str">
            <v>Косвенные</v>
          </cell>
          <cell r="AX11">
            <v>206920</v>
          </cell>
          <cell r="AY11">
            <v>405475</v>
          </cell>
          <cell r="AZ11">
            <v>604060</v>
          </cell>
          <cell r="BA11">
            <v>112015</v>
          </cell>
        </row>
        <row r="12">
          <cell r="F12" t="str">
            <v>11.5</v>
          </cell>
          <cell r="I12" t="str">
            <v>Косвенные</v>
          </cell>
          <cell r="AX12">
            <v>0</v>
          </cell>
          <cell r="AY12">
            <v>10399.614106325251</v>
          </cell>
          <cell r="AZ12">
            <v>17976.47581236222</v>
          </cell>
          <cell r="BA12">
            <v>4071.8065813125322</v>
          </cell>
        </row>
        <row r="13">
          <cell r="F13" t="str">
            <v>11.5</v>
          </cell>
          <cell r="I13" t="str">
            <v>Косвенные</v>
          </cell>
          <cell r="AX13">
            <v>0</v>
          </cell>
          <cell r="AY13">
            <v>24979.150072500001</v>
          </cell>
          <cell r="AZ13">
            <v>23698.1680175</v>
          </cell>
          <cell r="BA13">
            <v>15371.784659999999</v>
          </cell>
        </row>
        <row r="14">
          <cell r="F14" t="str">
            <v>11.5</v>
          </cell>
          <cell r="I14" t="str">
            <v>Косвенные</v>
          </cell>
          <cell r="AX14">
            <v>0</v>
          </cell>
          <cell r="AY14">
            <v>83353.953121236133</v>
          </cell>
          <cell r="AZ14">
            <v>133366.32499397782</v>
          </cell>
          <cell r="BA14">
            <v>33738.50483478605</v>
          </cell>
        </row>
        <row r="15">
          <cell r="F15" t="str">
            <v>11.3</v>
          </cell>
          <cell r="I15" t="str">
            <v>Косвенные</v>
          </cell>
          <cell r="AX15">
            <v>289112.09470505337</v>
          </cell>
          <cell r="AY15">
            <v>568275.1596704023</v>
          </cell>
          <cell r="AZ15">
            <v>366291.83806709299</v>
          </cell>
          <cell r="BA15">
            <v>117565.61755745133</v>
          </cell>
        </row>
        <row r="16">
          <cell r="F16" t="str">
            <v>11.5</v>
          </cell>
          <cell r="I16" t="str">
            <v>Косвенные</v>
          </cell>
          <cell r="AX16">
            <v>12265.561706145965</v>
          </cell>
          <cell r="AY16">
            <v>10309.701866517284</v>
          </cell>
          <cell r="AZ16">
            <v>3315.0166773367473</v>
          </cell>
          <cell r="BA16">
            <v>0</v>
          </cell>
        </row>
        <row r="17">
          <cell r="F17" t="str">
            <v>11.5</v>
          </cell>
          <cell r="I17" t="str">
            <v>Косвенные</v>
          </cell>
          <cell r="AX17">
            <v>13824.515581651376</v>
          </cell>
          <cell r="AY17">
            <v>10656.397427522936</v>
          </cell>
          <cell r="AZ17">
            <v>6912.2577908256881</v>
          </cell>
          <cell r="BA17">
            <v>0</v>
          </cell>
        </row>
        <row r="18">
          <cell r="F18" t="str">
            <v>11.5</v>
          </cell>
          <cell r="I18" t="str">
            <v>Косвенные</v>
          </cell>
          <cell r="AX18">
            <v>60240.962465753422</v>
          </cell>
          <cell r="AY18">
            <v>51381.997397260267</v>
          </cell>
          <cell r="AZ18">
            <v>17717.930136986299</v>
          </cell>
          <cell r="BA18">
            <v>0</v>
          </cell>
        </row>
        <row r="19">
          <cell r="F19" t="str">
            <v>11.3</v>
          </cell>
          <cell r="I19" t="str">
            <v>Косвенные</v>
          </cell>
          <cell r="AX19">
            <v>1680000</v>
          </cell>
          <cell r="AY19">
            <v>3360000</v>
          </cell>
          <cell r="AZ19">
            <v>3360000</v>
          </cell>
          <cell r="BA19">
            <v>3360000</v>
          </cell>
        </row>
        <row r="20">
          <cell r="F20" t="str">
            <v>11.3</v>
          </cell>
          <cell r="I20" t="str">
            <v>Косвенные</v>
          </cell>
          <cell r="AX20">
            <v>2280000</v>
          </cell>
          <cell r="AY20">
            <v>4086000</v>
          </cell>
          <cell r="AZ20">
            <v>3564000</v>
          </cell>
          <cell r="BA20">
            <v>2328000</v>
          </cell>
        </row>
        <row r="21">
          <cell r="F21" t="str">
            <v>11.3</v>
          </cell>
          <cell r="I21" t="str">
            <v>Косвенные</v>
          </cell>
          <cell r="AX21">
            <v>1400000</v>
          </cell>
          <cell r="AY21">
            <v>2100000</v>
          </cell>
          <cell r="AZ21">
            <v>2100000</v>
          </cell>
          <cell r="BA21">
            <v>700000</v>
          </cell>
        </row>
        <row r="22">
          <cell r="F22" t="str">
            <v>11.3</v>
          </cell>
          <cell r="I22" t="str">
            <v>Косвенные</v>
          </cell>
          <cell r="AX22">
            <v>385000</v>
          </cell>
          <cell r="AY22">
            <v>375000</v>
          </cell>
          <cell r="AZ22">
            <v>375000</v>
          </cell>
          <cell r="BA22">
            <v>377000</v>
          </cell>
        </row>
        <row r="23">
          <cell r="F23" t="str">
            <v>11.3</v>
          </cell>
          <cell r="I23" t="str">
            <v>Косвенные</v>
          </cell>
          <cell r="AX23">
            <v>45500</v>
          </cell>
          <cell r="AY23">
            <v>278900</v>
          </cell>
          <cell r="AZ23">
            <v>218280</v>
          </cell>
          <cell r="BA23">
            <v>0</v>
          </cell>
        </row>
        <row r="24">
          <cell r="F24" t="str">
            <v>11.3</v>
          </cell>
          <cell r="I24" t="str">
            <v>Косвенные</v>
          </cell>
          <cell r="AX24">
            <v>1762398</v>
          </cell>
          <cell r="AY24">
            <v>2803815</v>
          </cell>
          <cell r="AZ24">
            <v>1281744</v>
          </cell>
          <cell r="BA24">
            <v>2403270</v>
          </cell>
        </row>
        <row r="25">
          <cell r="F25" t="str">
            <v>11.5</v>
          </cell>
          <cell r="I25" t="str">
            <v>Косвенные</v>
          </cell>
          <cell r="AX25">
            <v>35343.53</v>
          </cell>
          <cell r="AY25">
            <v>96769.05</v>
          </cell>
          <cell r="AZ25">
            <v>15456</v>
          </cell>
          <cell r="BA25">
            <v>28641.900390625</v>
          </cell>
        </row>
        <row r="26">
          <cell r="F26" t="str">
            <v>11.5</v>
          </cell>
          <cell r="I26" t="str">
            <v>Косвенные</v>
          </cell>
          <cell r="AX26">
            <v>39000</v>
          </cell>
          <cell r="AY26">
            <v>129000</v>
          </cell>
          <cell r="AZ26">
            <v>33000</v>
          </cell>
          <cell r="BA26">
            <v>30000</v>
          </cell>
        </row>
        <row r="27">
          <cell r="F27" t="str">
            <v>11.5</v>
          </cell>
          <cell r="I27" t="str">
            <v>Косвенные</v>
          </cell>
          <cell r="AX27">
            <v>255084.74575</v>
          </cell>
          <cell r="AY27">
            <v>713559.32199999993</v>
          </cell>
          <cell r="AZ27">
            <v>122881.3559</v>
          </cell>
          <cell r="BA27">
            <v>206779.65625</v>
          </cell>
        </row>
        <row r="28">
          <cell r="F28" t="str">
            <v>11.7</v>
          </cell>
          <cell r="I28" t="str">
            <v>Косвенные</v>
          </cell>
          <cell r="AX28">
            <v>1980000</v>
          </cell>
          <cell r="AY28">
            <v>5712000</v>
          </cell>
          <cell r="AZ28">
            <v>4095000</v>
          </cell>
          <cell r="BA28">
            <v>4598043</v>
          </cell>
        </row>
        <row r="29">
          <cell r="F29" t="str">
            <v>11.3</v>
          </cell>
          <cell r="I29" t="str">
            <v>Косвенные</v>
          </cell>
          <cell r="AX29">
            <v>50023</v>
          </cell>
          <cell r="AY29">
            <v>70040</v>
          </cell>
          <cell r="AZ29">
            <v>0</v>
          </cell>
          <cell r="BA29">
            <v>215600</v>
          </cell>
        </row>
      </sheetData>
      <sheetData sheetId="11">
        <row r="8">
          <cell r="G8" t="str">
            <v>Статья БП 12</v>
          </cell>
          <cell r="J8" t="str">
            <v>Признак услуги по основной деятельности</v>
          </cell>
          <cell r="AX8" t="str">
            <v>1 квартал</v>
          </cell>
          <cell r="AY8" t="str">
            <v>2 квартал</v>
          </cell>
          <cell r="AZ8" t="str">
            <v>3 квартал</v>
          </cell>
          <cell r="BA8" t="str">
            <v>4 квартал</v>
          </cell>
        </row>
        <row r="9">
          <cell r="AX9">
            <v>340826316.72610414</v>
          </cell>
          <cell r="AY9">
            <v>301077525.34889215</v>
          </cell>
          <cell r="AZ9">
            <v>337706892.20598036</v>
          </cell>
          <cell r="BA9">
            <v>400374083.8827734</v>
          </cell>
        </row>
        <row r="10">
          <cell r="G10" t="str">
            <v>7.5</v>
          </cell>
          <cell r="J10" t="str">
            <v>Прямые ОДУ1</v>
          </cell>
          <cell r="AX10">
            <v>0</v>
          </cell>
          <cell r="AY10">
            <v>7263000</v>
          </cell>
          <cell r="AZ10">
            <v>7263000</v>
          </cell>
          <cell r="BA10">
            <v>7263000</v>
          </cell>
        </row>
        <row r="11">
          <cell r="G11" t="str">
            <v>7.5</v>
          </cell>
          <cell r="J11" t="str">
            <v>Прямые ОДУ1</v>
          </cell>
          <cell r="AX11">
            <v>6663600</v>
          </cell>
          <cell r="AY11">
            <v>0</v>
          </cell>
          <cell r="AZ11">
            <v>0</v>
          </cell>
          <cell r="BA11">
            <v>0</v>
          </cell>
        </row>
        <row r="12">
          <cell r="G12" t="str">
            <v>7.6</v>
          </cell>
          <cell r="J12" t="str">
            <v>Прямые ОДУ1</v>
          </cell>
          <cell r="AX12">
            <v>0</v>
          </cell>
          <cell r="AY12">
            <v>0</v>
          </cell>
          <cell r="AZ12">
            <v>2500000</v>
          </cell>
          <cell r="BA12">
            <v>2500000</v>
          </cell>
        </row>
        <row r="13">
          <cell r="G13" t="str">
            <v>7.6</v>
          </cell>
          <cell r="J13" t="str">
            <v>Прямые ОДУ1</v>
          </cell>
          <cell r="AX13">
            <v>0</v>
          </cell>
          <cell r="AY13">
            <v>8000000</v>
          </cell>
          <cell r="AZ13">
            <v>5000000</v>
          </cell>
          <cell r="BA13">
            <v>5000000</v>
          </cell>
        </row>
        <row r="14">
          <cell r="G14" t="str">
            <v>7.6</v>
          </cell>
          <cell r="J14" t="str">
            <v>Прямые ОДУ2</v>
          </cell>
          <cell r="AX14">
            <v>1199019.69</v>
          </cell>
          <cell r="AY14">
            <v>1199019.69</v>
          </cell>
          <cell r="AZ14">
            <v>1199019.69</v>
          </cell>
          <cell r="BA14">
            <v>1199019.67875</v>
          </cell>
        </row>
        <row r="15">
          <cell r="G15" t="str">
            <v>7.6</v>
          </cell>
          <cell r="J15" t="str">
            <v>Прямые ОДУ1</v>
          </cell>
          <cell r="AX15">
            <v>0</v>
          </cell>
          <cell r="AY15">
            <v>0</v>
          </cell>
          <cell r="AZ15">
            <v>0</v>
          </cell>
          <cell r="BA15">
            <v>6000000</v>
          </cell>
        </row>
        <row r="16">
          <cell r="G16" t="str">
            <v>7.6</v>
          </cell>
          <cell r="J16" t="str">
            <v>Прямые ОДУ1</v>
          </cell>
          <cell r="AX16">
            <v>0</v>
          </cell>
          <cell r="AY16">
            <v>2500000</v>
          </cell>
          <cell r="AZ16">
            <v>0</v>
          </cell>
          <cell r="BA16">
            <v>2500000</v>
          </cell>
        </row>
        <row r="17">
          <cell r="G17" t="str">
            <v>7.6</v>
          </cell>
          <cell r="J17" t="str">
            <v>Прямые ОДУ1</v>
          </cell>
          <cell r="AX17">
            <v>0</v>
          </cell>
          <cell r="AY17">
            <v>0</v>
          </cell>
          <cell r="AZ17">
            <v>0</v>
          </cell>
          <cell r="BA17">
            <v>6000000</v>
          </cell>
        </row>
        <row r="18">
          <cell r="G18" t="str">
            <v>7.6</v>
          </cell>
          <cell r="J18" t="str">
            <v>Прямые ОДУ1</v>
          </cell>
          <cell r="AX18">
            <v>0</v>
          </cell>
          <cell r="AY18">
            <v>0</v>
          </cell>
          <cell r="AZ18">
            <v>0</v>
          </cell>
          <cell r="BA18">
            <v>420000</v>
          </cell>
        </row>
        <row r="19">
          <cell r="G19" t="str">
            <v>7.6</v>
          </cell>
          <cell r="J19" t="str">
            <v>Прямые ОДУ1</v>
          </cell>
          <cell r="AX19">
            <v>0</v>
          </cell>
          <cell r="AY19">
            <v>0</v>
          </cell>
          <cell r="AZ19">
            <v>0</v>
          </cell>
          <cell r="BA19">
            <v>966052.41</v>
          </cell>
        </row>
        <row r="20">
          <cell r="G20" t="str">
            <v>7.6</v>
          </cell>
          <cell r="J20" t="str">
            <v>Прямые ОДУ1</v>
          </cell>
          <cell r="AX20">
            <v>0</v>
          </cell>
          <cell r="AY20">
            <v>0</v>
          </cell>
          <cell r="AZ20">
            <v>4000000</v>
          </cell>
          <cell r="BA20">
            <v>0</v>
          </cell>
        </row>
        <row r="21">
          <cell r="G21" t="str">
            <v>7.6</v>
          </cell>
          <cell r="J21" t="str">
            <v>Прямые ОДУ1</v>
          </cell>
          <cell r="AX21">
            <v>0</v>
          </cell>
          <cell r="AY21">
            <v>8000000</v>
          </cell>
          <cell r="AZ21">
            <v>0</v>
          </cell>
          <cell r="BA21">
            <v>0</v>
          </cell>
        </row>
        <row r="22">
          <cell r="G22" t="str">
            <v>7.6</v>
          </cell>
          <cell r="J22" t="str">
            <v>Прямые ОДУ1</v>
          </cell>
          <cell r="AX22">
            <v>0</v>
          </cell>
          <cell r="AY22">
            <v>0</v>
          </cell>
          <cell r="AZ22">
            <v>10000000</v>
          </cell>
          <cell r="BA22">
            <v>10000000</v>
          </cell>
        </row>
        <row r="23">
          <cell r="G23" t="str">
            <v>7.6</v>
          </cell>
          <cell r="J23" t="str">
            <v>Прямые ОДУ1</v>
          </cell>
          <cell r="AX23">
            <v>0</v>
          </cell>
          <cell r="AY23">
            <v>6000000</v>
          </cell>
          <cell r="AZ23">
            <v>0</v>
          </cell>
          <cell r="BA23">
            <v>0</v>
          </cell>
        </row>
        <row r="24">
          <cell r="G24" t="str">
            <v>7.6</v>
          </cell>
          <cell r="J24" t="str">
            <v>Прямые ОДУ1</v>
          </cell>
          <cell r="AX24">
            <v>5000000</v>
          </cell>
          <cell r="AY24">
            <v>0</v>
          </cell>
          <cell r="AZ24">
            <v>0</v>
          </cell>
          <cell r="BA24">
            <v>0</v>
          </cell>
        </row>
        <row r="25">
          <cell r="G25" t="str">
            <v>7.6</v>
          </cell>
          <cell r="J25" t="str">
            <v>Прямые ОДУ1</v>
          </cell>
          <cell r="AX25">
            <v>0</v>
          </cell>
          <cell r="AY25">
            <v>0</v>
          </cell>
          <cell r="AZ25">
            <v>7747100</v>
          </cell>
          <cell r="BA25">
            <v>10000000</v>
          </cell>
        </row>
        <row r="26">
          <cell r="G26" t="str">
            <v>7.6</v>
          </cell>
          <cell r="J26" t="str">
            <v>Прямые ОДУ1</v>
          </cell>
          <cell r="AX26">
            <v>0</v>
          </cell>
          <cell r="AY26">
            <v>0</v>
          </cell>
          <cell r="AZ26">
            <v>0</v>
          </cell>
          <cell r="BA26">
            <v>10000000</v>
          </cell>
        </row>
        <row r="27">
          <cell r="G27" t="str">
            <v>7.5</v>
          </cell>
          <cell r="J27" t="str">
            <v>Прямые ОДУ1</v>
          </cell>
          <cell r="AX27">
            <v>22586</v>
          </cell>
          <cell r="AY27">
            <v>22586</v>
          </cell>
          <cell r="AZ27">
            <v>22586</v>
          </cell>
          <cell r="BA27">
            <v>22586</v>
          </cell>
        </row>
        <row r="28">
          <cell r="G28" t="str">
            <v>7.5</v>
          </cell>
          <cell r="J28" t="str">
            <v>Прямые ОДУ1</v>
          </cell>
          <cell r="AX28">
            <v>30759</v>
          </cell>
          <cell r="AY28">
            <v>30759</v>
          </cell>
          <cell r="AZ28">
            <v>30759</v>
          </cell>
          <cell r="BA28">
            <v>30759</v>
          </cell>
        </row>
        <row r="29">
          <cell r="G29" t="str">
            <v>7.5</v>
          </cell>
          <cell r="J29" t="str">
            <v>Прямые ОДУ1</v>
          </cell>
          <cell r="AX29">
            <v>28035</v>
          </cell>
          <cell r="AY29">
            <v>28035</v>
          </cell>
          <cell r="AZ29">
            <v>28035</v>
          </cell>
          <cell r="BA29">
            <v>28035</v>
          </cell>
        </row>
        <row r="30">
          <cell r="G30" t="str">
            <v>7.5</v>
          </cell>
          <cell r="J30" t="str">
            <v>Прямые ОДУ1</v>
          </cell>
          <cell r="AX30">
            <v>28035</v>
          </cell>
          <cell r="AY30">
            <v>28035</v>
          </cell>
          <cell r="AZ30">
            <v>28035</v>
          </cell>
          <cell r="BA30">
            <v>28035</v>
          </cell>
        </row>
        <row r="31">
          <cell r="G31" t="str">
            <v>7.5</v>
          </cell>
          <cell r="J31" t="str">
            <v>Прямые ОДУ1</v>
          </cell>
          <cell r="AX31">
            <v>36208</v>
          </cell>
          <cell r="AY31">
            <v>36208</v>
          </cell>
          <cell r="AZ31">
            <v>36208</v>
          </cell>
          <cell r="BA31">
            <v>36208</v>
          </cell>
        </row>
        <row r="32">
          <cell r="G32" t="str">
            <v>7.5</v>
          </cell>
          <cell r="J32" t="str">
            <v>Прямые ОДУ1</v>
          </cell>
          <cell r="AX32">
            <v>25310</v>
          </cell>
          <cell r="AY32">
            <v>25310</v>
          </cell>
          <cell r="AZ32">
            <v>25310</v>
          </cell>
          <cell r="BA32">
            <v>25310</v>
          </cell>
        </row>
        <row r="33">
          <cell r="G33" t="str">
            <v>7.5</v>
          </cell>
          <cell r="J33" t="str">
            <v>Прямые ОДУ1</v>
          </cell>
          <cell r="AX33">
            <v>25310</v>
          </cell>
          <cell r="AY33">
            <v>25310</v>
          </cell>
          <cell r="AZ33">
            <v>25310</v>
          </cell>
          <cell r="BA33">
            <v>25310</v>
          </cell>
        </row>
        <row r="34">
          <cell r="G34" t="str">
            <v>7.5</v>
          </cell>
          <cell r="J34" t="str">
            <v>Прямые ОДУ1</v>
          </cell>
          <cell r="AX34">
            <v>28035</v>
          </cell>
          <cell r="AY34">
            <v>28035</v>
          </cell>
          <cell r="AZ34">
            <v>28035</v>
          </cell>
          <cell r="BA34">
            <v>28035</v>
          </cell>
        </row>
        <row r="35">
          <cell r="G35" t="str">
            <v>7.5</v>
          </cell>
          <cell r="J35" t="str">
            <v>Прямые ОДУ1</v>
          </cell>
          <cell r="AX35">
            <v>48132</v>
          </cell>
          <cell r="AY35">
            <v>48132</v>
          </cell>
          <cell r="AZ35">
            <v>48132</v>
          </cell>
          <cell r="BA35">
            <v>48132</v>
          </cell>
        </row>
        <row r="36">
          <cell r="G36" t="str">
            <v>7.5</v>
          </cell>
          <cell r="J36" t="str">
            <v>Прямые ОДУ1</v>
          </cell>
          <cell r="AX36">
            <v>30759</v>
          </cell>
          <cell r="AY36">
            <v>30759</v>
          </cell>
          <cell r="AZ36">
            <v>30759</v>
          </cell>
          <cell r="BA36">
            <v>30759</v>
          </cell>
        </row>
        <row r="37">
          <cell r="G37" t="str">
            <v>7.5</v>
          </cell>
          <cell r="J37" t="str">
            <v>Прямые ОДУ1</v>
          </cell>
          <cell r="AX37">
            <v>30759</v>
          </cell>
          <cell r="AY37">
            <v>30759</v>
          </cell>
          <cell r="AZ37">
            <v>30759</v>
          </cell>
          <cell r="BA37">
            <v>30759</v>
          </cell>
        </row>
        <row r="38">
          <cell r="G38" t="str">
            <v>7.5</v>
          </cell>
          <cell r="J38" t="str">
            <v>Прямые ОДУ1</v>
          </cell>
          <cell r="AX38">
            <v>30000</v>
          </cell>
          <cell r="AY38">
            <v>30000</v>
          </cell>
          <cell r="AZ38">
            <v>30000</v>
          </cell>
          <cell r="BA38">
            <v>30000</v>
          </cell>
        </row>
        <row r="39">
          <cell r="G39" t="str">
            <v>7.6</v>
          </cell>
          <cell r="J39" t="str">
            <v>Прямые ОДУ1</v>
          </cell>
          <cell r="AX39">
            <v>0</v>
          </cell>
          <cell r="AY39">
            <v>2000000</v>
          </cell>
          <cell r="AZ39">
            <v>0</v>
          </cell>
          <cell r="BA39">
            <v>3000000</v>
          </cell>
        </row>
        <row r="40">
          <cell r="G40" t="str">
            <v>7.6</v>
          </cell>
          <cell r="J40" t="str">
            <v>Прямые ОДУ1</v>
          </cell>
          <cell r="AX40">
            <v>0</v>
          </cell>
          <cell r="AY40">
            <v>420000</v>
          </cell>
          <cell r="AZ40">
            <v>0</v>
          </cell>
          <cell r="BA40">
            <v>0</v>
          </cell>
        </row>
        <row r="41">
          <cell r="G41" t="str">
            <v>7.6</v>
          </cell>
          <cell r="J41" t="str">
            <v>Прямые ОДУ1</v>
          </cell>
          <cell r="AX41">
            <v>0</v>
          </cell>
          <cell r="AY41">
            <v>0</v>
          </cell>
          <cell r="AZ41">
            <v>0</v>
          </cell>
          <cell r="BA41">
            <v>420000</v>
          </cell>
        </row>
        <row r="42">
          <cell r="G42" t="str">
            <v>7.6</v>
          </cell>
          <cell r="J42" t="str">
            <v>Прямые ОДУ1</v>
          </cell>
          <cell r="AX42">
            <v>0</v>
          </cell>
          <cell r="AY42">
            <v>420000</v>
          </cell>
          <cell r="AZ42">
            <v>0</v>
          </cell>
          <cell r="BA42">
            <v>0</v>
          </cell>
        </row>
        <row r="43">
          <cell r="G43" t="str">
            <v>7.6</v>
          </cell>
          <cell r="J43" t="str">
            <v>Прямые ОДУ1</v>
          </cell>
          <cell r="AX43">
            <v>0</v>
          </cell>
          <cell r="AY43">
            <v>0</v>
          </cell>
          <cell r="AZ43">
            <v>0</v>
          </cell>
          <cell r="BA43">
            <v>4500000</v>
          </cell>
        </row>
        <row r="44">
          <cell r="G44" t="str">
            <v>6.1</v>
          </cell>
          <cell r="J44" t="str">
            <v>Прямые ОДУ2</v>
          </cell>
          <cell r="AX44">
            <v>232031197.52334988</v>
          </cell>
          <cell r="AY44">
            <v>194485955.25207809</v>
          </cell>
          <cell r="AZ44">
            <v>214374415.16929507</v>
          </cell>
          <cell r="BA44">
            <v>241442932.05527693</v>
          </cell>
        </row>
        <row r="45">
          <cell r="G45" t="str">
            <v>6.2</v>
          </cell>
          <cell r="J45" t="str">
            <v>Прямые ОДУ2</v>
          </cell>
          <cell r="AX45">
            <v>12720546.910212763</v>
          </cell>
          <cell r="AY45">
            <v>10662220.18232112</v>
          </cell>
          <cell r="AZ45">
            <v>10847484.213199088</v>
          </cell>
          <cell r="BA45">
            <v>12217168.694267038</v>
          </cell>
        </row>
        <row r="46">
          <cell r="G46" t="str">
            <v>6.3</v>
          </cell>
          <cell r="J46" t="str">
            <v>Прямые ОДУ2</v>
          </cell>
          <cell r="AX46">
            <v>71767082.612541467</v>
          </cell>
          <cell r="AY46">
            <v>48244613.234492958</v>
          </cell>
          <cell r="AZ46">
            <v>39160003.143486165</v>
          </cell>
          <cell r="BA46">
            <v>47451041.009479448</v>
          </cell>
        </row>
        <row r="47">
          <cell r="G47" t="str">
            <v>6.4</v>
          </cell>
          <cell r="J47" t="str">
            <v>Прямые ОДУ2</v>
          </cell>
          <cell r="AX47">
            <v>0</v>
          </cell>
          <cell r="AY47">
            <v>0</v>
          </cell>
          <cell r="AZ47">
            <v>15000000</v>
          </cell>
          <cell r="BA47">
            <v>15000000</v>
          </cell>
        </row>
        <row r="48">
          <cell r="G48" t="str">
            <v>7.6</v>
          </cell>
          <cell r="J48" t="str">
            <v>Прямые ОДУ2</v>
          </cell>
          <cell r="AX48">
            <v>1000000</v>
          </cell>
          <cell r="AY48">
            <v>1000000</v>
          </cell>
          <cell r="AZ48">
            <v>1000000</v>
          </cell>
          <cell r="BA48">
            <v>1000000</v>
          </cell>
        </row>
        <row r="49">
          <cell r="G49" t="str">
            <v>7.6</v>
          </cell>
          <cell r="J49" t="str">
            <v>Прямые ОДУ2</v>
          </cell>
          <cell r="AX49">
            <v>1000000</v>
          </cell>
          <cell r="AY49">
            <v>1000000</v>
          </cell>
          <cell r="AZ49">
            <v>1000000</v>
          </cell>
          <cell r="BA49">
            <v>1000000</v>
          </cell>
        </row>
        <row r="50">
          <cell r="G50" t="str">
            <v>7.6</v>
          </cell>
          <cell r="J50" t="str">
            <v>Прямые ОДУ2</v>
          </cell>
          <cell r="AX50">
            <v>105000</v>
          </cell>
          <cell r="AY50">
            <v>105000</v>
          </cell>
          <cell r="AZ50">
            <v>105000</v>
          </cell>
          <cell r="BA50">
            <v>105000</v>
          </cell>
        </row>
        <row r="51">
          <cell r="G51" t="str">
            <v>7.6</v>
          </cell>
          <cell r="J51" t="str">
            <v>Прямые ОДУ2</v>
          </cell>
          <cell r="AX51">
            <v>3000000</v>
          </cell>
          <cell r="AY51">
            <v>3000000</v>
          </cell>
          <cell r="AZ51">
            <v>3000000</v>
          </cell>
          <cell r="BA51">
            <v>3000000</v>
          </cell>
        </row>
        <row r="52">
          <cell r="G52" t="str">
            <v>7.6</v>
          </cell>
          <cell r="J52" t="str">
            <v>Прямые ОДУ2</v>
          </cell>
          <cell r="AX52">
            <v>0</v>
          </cell>
          <cell r="AY52">
            <v>0</v>
          </cell>
          <cell r="AZ52">
            <v>3800000</v>
          </cell>
          <cell r="BA52">
            <v>0</v>
          </cell>
        </row>
        <row r="53">
          <cell r="G53" t="str">
            <v>7.6</v>
          </cell>
          <cell r="J53" t="str">
            <v>Прямые ОДУ1</v>
          </cell>
          <cell r="AX53">
            <v>0</v>
          </cell>
          <cell r="AY53">
            <v>0</v>
          </cell>
          <cell r="AZ53">
            <v>0</v>
          </cell>
          <cell r="BA53">
            <v>420000</v>
          </cell>
        </row>
        <row r="54">
          <cell r="G54" t="str">
            <v>7.6</v>
          </cell>
          <cell r="J54" t="str">
            <v>Прямые ОДУ2</v>
          </cell>
          <cell r="AX54">
            <v>1480000</v>
          </cell>
          <cell r="AY54">
            <v>1480000</v>
          </cell>
          <cell r="AZ54">
            <v>1480000</v>
          </cell>
          <cell r="BA54">
            <v>1480000</v>
          </cell>
        </row>
        <row r="55">
          <cell r="G55" t="str">
            <v>7.6</v>
          </cell>
          <cell r="J55" t="str">
            <v>Прямые ОДУ2</v>
          </cell>
          <cell r="AX55">
            <v>0</v>
          </cell>
          <cell r="AY55">
            <v>0</v>
          </cell>
          <cell r="AZ55">
            <v>3200000</v>
          </cell>
          <cell r="BA55">
            <v>0</v>
          </cell>
        </row>
        <row r="56">
          <cell r="G56" t="str">
            <v>11.4</v>
          </cell>
          <cell r="J56" t="str">
            <v>Косвенные</v>
          </cell>
          <cell r="AX56">
            <v>0</v>
          </cell>
          <cell r="AY56">
            <v>422847</v>
          </cell>
          <cell r="AZ56">
            <v>0</v>
          </cell>
          <cell r="BA56">
            <v>0</v>
          </cell>
        </row>
        <row r="57">
          <cell r="G57" t="str">
            <v>1.2</v>
          </cell>
          <cell r="J57" t="str">
            <v>Косвенные</v>
          </cell>
          <cell r="AX57">
            <v>180000</v>
          </cell>
          <cell r="AY57">
            <v>45000</v>
          </cell>
          <cell r="AZ57">
            <v>45000</v>
          </cell>
          <cell r="BA57">
            <v>100000</v>
          </cell>
        </row>
        <row r="58">
          <cell r="G58" t="str">
            <v>11.4</v>
          </cell>
          <cell r="J58" t="str">
            <v>Косвенные</v>
          </cell>
          <cell r="AX58">
            <v>0</v>
          </cell>
          <cell r="AY58">
            <v>0</v>
          </cell>
          <cell r="AZ58">
            <v>1506000</v>
          </cell>
          <cell r="BA58">
            <v>1506000</v>
          </cell>
        </row>
        <row r="59">
          <cell r="G59" t="str">
            <v>11.4</v>
          </cell>
          <cell r="J59" t="str">
            <v>Косвенные</v>
          </cell>
          <cell r="AX59">
            <v>300000</v>
          </cell>
          <cell r="AY59">
            <v>450000</v>
          </cell>
          <cell r="AZ59">
            <v>1100000</v>
          </cell>
          <cell r="BA59">
            <v>1500000</v>
          </cell>
        </row>
        <row r="60">
          <cell r="G60" t="str">
            <v>11.4</v>
          </cell>
          <cell r="J60" t="str">
            <v>Косвенные</v>
          </cell>
          <cell r="AX60">
            <v>174000</v>
          </cell>
          <cell r="AY60">
            <v>174000</v>
          </cell>
          <cell r="AZ60">
            <v>174000</v>
          </cell>
          <cell r="BA60">
            <v>178000</v>
          </cell>
        </row>
        <row r="61">
          <cell r="G61" t="str">
            <v>11.7</v>
          </cell>
          <cell r="J61" t="str">
            <v>Косвенные</v>
          </cell>
          <cell r="AX61">
            <v>3841941.99</v>
          </cell>
          <cell r="AY61">
            <v>3841941.99</v>
          </cell>
          <cell r="AZ61">
            <v>3841941.99</v>
          </cell>
          <cell r="BA61">
            <v>3841942.0350000001</v>
          </cell>
        </row>
      </sheetData>
      <sheetData sheetId="12">
        <row r="8">
          <cell r="G8" t="str">
            <v>Статья БП 12</v>
          </cell>
          <cell r="J8" t="str">
            <v>Признак услуги по основной деятельности</v>
          </cell>
          <cell r="AW8" t="str">
            <v>1 квартал</v>
          </cell>
          <cell r="AX8" t="str">
            <v>2 квартал</v>
          </cell>
          <cell r="AY8" t="str">
            <v>3 квартал</v>
          </cell>
          <cell r="AZ8" t="str">
            <v>4 квартал</v>
          </cell>
        </row>
        <row r="9">
          <cell r="AW9">
            <v>141998431.42979282</v>
          </cell>
          <cell r="AX9">
            <v>169365710.99719283</v>
          </cell>
          <cell r="AY9">
            <v>156803193.67851388</v>
          </cell>
          <cell r="AZ9">
            <v>163217969.43557265</v>
          </cell>
        </row>
        <row r="10">
          <cell r="G10" t="str">
            <v>2.1</v>
          </cell>
          <cell r="J10" t="str">
            <v>Косвенные</v>
          </cell>
          <cell r="AW10">
            <v>0</v>
          </cell>
          <cell r="AX10">
            <v>5708333.3339999998</v>
          </cell>
          <cell r="AY10">
            <v>5708333.3339999998</v>
          </cell>
          <cell r="AZ10">
            <v>5708333.3339999998</v>
          </cell>
        </row>
        <row r="11">
          <cell r="G11" t="str">
            <v>7.2</v>
          </cell>
          <cell r="J11" t="str">
            <v>Косвенные</v>
          </cell>
          <cell r="AW11">
            <v>4350</v>
          </cell>
          <cell r="AX11">
            <v>4350</v>
          </cell>
          <cell r="AY11">
            <v>4350</v>
          </cell>
          <cell r="AZ11">
            <v>4350</v>
          </cell>
        </row>
        <row r="12">
          <cell r="G12" t="str">
            <v>2.1</v>
          </cell>
          <cell r="J12" t="str">
            <v>Косвенные</v>
          </cell>
          <cell r="AW12">
            <v>0</v>
          </cell>
          <cell r="AX12">
            <v>3852825.3333999999</v>
          </cell>
          <cell r="AY12">
            <v>3852825.3333999999</v>
          </cell>
          <cell r="AZ12">
            <v>3852825.3333999999</v>
          </cell>
        </row>
        <row r="13">
          <cell r="G13" t="str">
            <v>2.1</v>
          </cell>
          <cell r="J13" t="str">
            <v>Косвенные</v>
          </cell>
          <cell r="AW13">
            <v>0</v>
          </cell>
          <cell r="AX13">
            <v>278805.69</v>
          </cell>
          <cell r="AY13">
            <v>1356148.06</v>
          </cell>
          <cell r="AZ13">
            <v>278805.69</v>
          </cell>
        </row>
        <row r="14">
          <cell r="G14" t="str">
            <v>2.1</v>
          </cell>
          <cell r="J14" t="str">
            <v>Косвенные</v>
          </cell>
          <cell r="AW14">
            <v>5500000</v>
          </cell>
          <cell r="AX14">
            <v>0</v>
          </cell>
          <cell r="AY14">
            <v>0</v>
          </cell>
          <cell r="AZ14">
            <v>0</v>
          </cell>
        </row>
        <row r="15">
          <cell r="G15" t="str">
            <v>7.2</v>
          </cell>
          <cell r="J15" t="str">
            <v>Косвенные</v>
          </cell>
          <cell r="AW15">
            <v>405</v>
          </cell>
          <cell r="AX15">
            <v>405</v>
          </cell>
          <cell r="AY15">
            <v>405</v>
          </cell>
          <cell r="AZ15">
            <v>405</v>
          </cell>
        </row>
        <row r="16">
          <cell r="G16" t="str">
            <v>7.2</v>
          </cell>
          <cell r="J16" t="str">
            <v>Косвенные</v>
          </cell>
          <cell r="AW16">
            <v>62100</v>
          </cell>
          <cell r="AX16">
            <v>62100</v>
          </cell>
          <cell r="AY16">
            <v>62100</v>
          </cell>
          <cell r="AZ16">
            <v>62100</v>
          </cell>
        </row>
        <row r="17">
          <cell r="G17" t="str">
            <v>7.2</v>
          </cell>
          <cell r="J17" t="str">
            <v>Косвенные</v>
          </cell>
          <cell r="AW17">
            <v>5190</v>
          </cell>
          <cell r="AX17">
            <v>5190</v>
          </cell>
          <cell r="AY17">
            <v>5190</v>
          </cell>
          <cell r="AZ17">
            <v>5190</v>
          </cell>
        </row>
        <row r="18">
          <cell r="G18" t="str">
            <v>7.2</v>
          </cell>
          <cell r="J18" t="str">
            <v>Косвенные</v>
          </cell>
          <cell r="AW18">
            <v>210000</v>
          </cell>
          <cell r="AX18">
            <v>210000</v>
          </cell>
          <cell r="AY18">
            <v>210000</v>
          </cell>
          <cell r="AZ18">
            <v>210000</v>
          </cell>
        </row>
        <row r="19">
          <cell r="G19" t="str">
            <v>7.2</v>
          </cell>
          <cell r="J19" t="str">
            <v>Косвенные</v>
          </cell>
          <cell r="AW19">
            <v>218700</v>
          </cell>
          <cell r="AX19">
            <v>218700</v>
          </cell>
          <cell r="AY19">
            <v>218700</v>
          </cell>
          <cell r="AZ19">
            <v>218700</v>
          </cell>
        </row>
        <row r="20">
          <cell r="G20" t="str">
            <v>2.1</v>
          </cell>
          <cell r="J20" t="str">
            <v>Косвенные</v>
          </cell>
          <cell r="AW20">
            <v>7420500</v>
          </cell>
          <cell r="AX20">
            <v>7420500</v>
          </cell>
          <cell r="AY20">
            <v>7420500</v>
          </cell>
          <cell r="AZ20">
            <v>7420500</v>
          </cell>
        </row>
        <row r="21">
          <cell r="G21" t="str">
            <v>2.1</v>
          </cell>
          <cell r="J21" t="str">
            <v>Косвенные</v>
          </cell>
          <cell r="AW21">
            <v>990000</v>
          </cell>
          <cell r="AX21">
            <v>990000</v>
          </cell>
          <cell r="AY21">
            <v>990000</v>
          </cell>
          <cell r="AZ21">
            <v>990000</v>
          </cell>
        </row>
        <row r="22">
          <cell r="G22" t="str">
            <v>2.1</v>
          </cell>
          <cell r="J22" t="str">
            <v>Косвенные</v>
          </cell>
          <cell r="AW22">
            <v>2066898.31</v>
          </cell>
          <cell r="AX22">
            <v>0</v>
          </cell>
          <cell r="AY22">
            <v>0</v>
          </cell>
          <cell r="AZ22">
            <v>0</v>
          </cell>
        </row>
        <row r="23">
          <cell r="G23" t="str">
            <v>2.1</v>
          </cell>
          <cell r="J23" t="str">
            <v>Косвенные</v>
          </cell>
          <cell r="AW23">
            <v>278805.69</v>
          </cell>
          <cell r="AX23">
            <v>0</v>
          </cell>
          <cell r="AY23">
            <v>0</v>
          </cell>
          <cell r="AZ23">
            <v>0</v>
          </cell>
        </row>
        <row r="24">
          <cell r="G24" t="str">
            <v>2.1</v>
          </cell>
          <cell r="J24" t="str">
            <v>Косвенные</v>
          </cell>
          <cell r="AW24">
            <v>1088750</v>
          </cell>
          <cell r="AX24">
            <v>1088750</v>
          </cell>
          <cell r="AY24">
            <v>1088750</v>
          </cell>
          <cell r="AZ24">
            <v>1088750</v>
          </cell>
        </row>
        <row r="25">
          <cell r="G25" t="str">
            <v>7.2</v>
          </cell>
          <cell r="J25" t="str">
            <v>Косвенные</v>
          </cell>
          <cell r="AW25">
            <v>59000</v>
          </cell>
          <cell r="AX25">
            <v>59000</v>
          </cell>
          <cell r="AY25">
            <v>59000</v>
          </cell>
          <cell r="AZ25">
            <v>59000</v>
          </cell>
        </row>
        <row r="26">
          <cell r="G26" t="str">
            <v>2.1</v>
          </cell>
          <cell r="J26" t="str">
            <v>Косвенные</v>
          </cell>
          <cell r="AW26">
            <v>866172.25</v>
          </cell>
          <cell r="AX26">
            <v>0</v>
          </cell>
          <cell r="AY26">
            <v>0</v>
          </cell>
          <cell r="AZ26">
            <v>0</v>
          </cell>
        </row>
        <row r="27">
          <cell r="G27" t="str">
            <v>1.2</v>
          </cell>
          <cell r="J27" t="str">
            <v>Косвенные</v>
          </cell>
          <cell r="AW27">
            <v>0</v>
          </cell>
          <cell r="AX27">
            <v>0</v>
          </cell>
          <cell r="AY27">
            <v>120000</v>
          </cell>
          <cell r="AZ27">
            <v>0</v>
          </cell>
        </row>
        <row r="28">
          <cell r="G28" t="str">
            <v>2.1</v>
          </cell>
          <cell r="J28" t="str">
            <v>Косвенные</v>
          </cell>
          <cell r="AW28">
            <v>0</v>
          </cell>
          <cell r="AX28">
            <v>981661.88</v>
          </cell>
          <cell r="AY28">
            <v>981661.88</v>
          </cell>
          <cell r="AZ28">
            <v>981661.88</v>
          </cell>
        </row>
        <row r="29">
          <cell r="G29" t="str">
            <v>1.2</v>
          </cell>
          <cell r="J29" t="str">
            <v>Косвенные</v>
          </cell>
          <cell r="AW29">
            <v>60000</v>
          </cell>
          <cell r="AX29">
            <v>60000</v>
          </cell>
          <cell r="AY29">
            <v>60000</v>
          </cell>
          <cell r="AZ29">
            <v>60000</v>
          </cell>
        </row>
        <row r="30">
          <cell r="G30" t="str">
            <v>7.2</v>
          </cell>
          <cell r="J30" t="str">
            <v>Косвенные</v>
          </cell>
          <cell r="AW30">
            <v>747067.74</v>
          </cell>
          <cell r="AX30">
            <v>747067.74</v>
          </cell>
          <cell r="AY30">
            <v>747067.74</v>
          </cell>
          <cell r="AZ30">
            <v>747067.74</v>
          </cell>
        </row>
        <row r="31">
          <cell r="G31" t="str">
            <v>7.2</v>
          </cell>
          <cell r="J31" t="str">
            <v>Косвенные</v>
          </cell>
          <cell r="AW31">
            <v>84300</v>
          </cell>
          <cell r="AX31">
            <v>84300</v>
          </cell>
          <cell r="AY31">
            <v>84300</v>
          </cell>
          <cell r="AZ31">
            <v>84300</v>
          </cell>
        </row>
        <row r="32">
          <cell r="G32" t="str">
            <v>7.2</v>
          </cell>
          <cell r="J32" t="str">
            <v>Косвенные</v>
          </cell>
          <cell r="AW32">
            <v>612000</v>
          </cell>
          <cell r="AX32">
            <v>612000</v>
          </cell>
          <cell r="AY32">
            <v>612000</v>
          </cell>
          <cell r="AZ32">
            <v>612000</v>
          </cell>
        </row>
        <row r="33">
          <cell r="G33" t="str">
            <v>7.2</v>
          </cell>
          <cell r="J33" t="str">
            <v>Косвенные</v>
          </cell>
          <cell r="AW33">
            <v>16044.75</v>
          </cell>
          <cell r="AX33">
            <v>16044.75</v>
          </cell>
          <cell r="AY33">
            <v>16044.75</v>
          </cell>
          <cell r="AZ33">
            <v>16044.75</v>
          </cell>
        </row>
        <row r="34">
          <cell r="G34" t="str">
            <v>2.1</v>
          </cell>
          <cell r="J34" t="str">
            <v>Косвенные</v>
          </cell>
          <cell r="AW34">
            <v>46069</v>
          </cell>
          <cell r="AX34">
            <v>46069</v>
          </cell>
          <cell r="AY34">
            <v>46069</v>
          </cell>
          <cell r="AZ34">
            <v>46069</v>
          </cell>
        </row>
        <row r="35">
          <cell r="G35" t="str">
            <v>2.1</v>
          </cell>
          <cell r="J35" t="str">
            <v>Косвенные</v>
          </cell>
          <cell r="AW35">
            <v>1881198</v>
          </cell>
          <cell r="AX35">
            <v>1881198</v>
          </cell>
          <cell r="AY35">
            <v>1881198</v>
          </cell>
          <cell r="AZ35">
            <v>1881198</v>
          </cell>
        </row>
        <row r="36">
          <cell r="G36" t="str">
            <v>2.1</v>
          </cell>
          <cell r="J36" t="str">
            <v>Косвенные</v>
          </cell>
          <cell r="AW36">
            <v>0</v>
          </cell>
          <cell r="AX36">
            <v>0</v>
          </cell>
          <cell r="AY36">
            <v>10000</v>
          </cell>
          <cell r="AZ36">
            <v>0</v>
          </cell>
        </row>
        <row r="37">
          <cell r="G37" t="str">
            <v>1.2</v>
          </cell>
          <cell r="J37" t="str">
            <v>Косвенные</v>
          </cell>
          <cell r="AW37">
            <v>50000</v>
          </cell>
          <cell r="AX37">
            <v>0</v>
          </cell>
          <cell r="AY37">
            <v>0</v>
          </cell>
          <cell r="AZ37">
            <v>0</v>
          </cell>
        </row>
        <row r="38">
          <cell r="G38" t="str">
            <v>2.1</v>
          </cell>
          <cell r="J38" t="str">
            <v>Косвенные</v>
          </cell>
          <cell r="AW38">
            <v>0</v>
          </cell>
          <cell r="AX38">
            <v>0</v>
          </cell>
          <cell r="AY38">
            <v>3000</v>
          </cell>
          <cell r="AZ38">
            <v>0</v>
          </cell>
        </row>
        <row r="39">
          <cell r="G39" t="str">
            <v>7.2</v>
          </cell>
          <cell r="J39" t="str">
            <v>Косвенные</v>
          </cell>
          <cell r="AW39">
            <v>21660000</v>
          </cell>
          <cell r="AX39">
            <v>21660000</v>
          </cell>
          <cell r="AY39">
            <v>21660000</v>
          </cell>
          <cell r="AZ39">
            <v>21660000</v>
          </cell>
        </row>
        <row r="40">
          <cell r="G40" t="str">
            <v>7.2</v>
          </cell>
          <cell r="J40" t="str">
            <v>Косвенные</v>
          </cell>
          <cell r="AW40">
            <v>3621249</v>
          </cell>
          <cell r="AX40">
            <v>3621249</v>
          </cell>
          <cell r="AY40">
            <v>3621249</v>
          </cell>
          <cell r="AZ40">
            <v>3621249</v>
          </cell>
        </row>
        <row r="41">
          <cell r="G41" t="str">
            <v>7.2</v>
          </cell>
          <cell r="J41" t="str">
            <v>Косвенные</v>
          </cell>
          <cell r="AW41">
            <v>1102653.8692928345</v>
          </cell>
          <cell r="AX41">
            <v>1102653.8692928345</v>
          </cell>
          <cell r="AY41">
            <v>1573874.0656138838</v>
          </cell>
          <cell r="AZ41">
            <v>1456069.7115828318</v>
          </cell>
        </row>
        <row r="42">
          <cell r="G42" t="str">
            <v>7.2</v>
          </cell>
          <cell r="J42" t="str">
            <v>Косвенные</v>
          </cell>
          <cell r="AW42">
            <v>11712501</v>
          </cell>
          <cell r="AX42">
            <v>11712501</v>
          </cell>
          <cell r="AY42">
            <v>11712501</v>
          </cell>
          <cell r="AZ42">
            <v>11712501</v>
          </cell>
        </row>
        <row r="43">
          <cell r="G43" t="str">
            <v>7.2</v>
          </cell>
          <cell r="J43" t="str">
            <v>Косвенные</v>
          </cell>
          <cell r="AW43">
            <v>228150</v>
          </cell>
          <cell r="AX43">
            <v>228150</v>
          </cell>
          <cell r="AY43">
            <v>228150</v>
          </cell>
          <cell r="AZ43">
            <v>228150</v>
          </cell>
        </row>
        <row r="44">
          <cell r="G44" t="str">
            <v>7.2</v>
          </cell>
          <cell r="J44" t="str">
            <v>Косвенные</v>
          </cell>
          <cell r="AW44">
            <v>840000</v>
          </cell>
          <cell r="AX44">
            <v>840000</v>
          </cell>
          <cell r="AY44">
            <v>840000</v>
          </cell>
          <cell r="AZ44">
            <v>840000</v>
          </cell>
        </row>
        <row r="45">
          <cell r="G45" t="str">
            <v>7.2</v>
          </cell>
          <cell r="J45" t="str">
            <v>Косвенные</v>
          </cell>
          <cell r="AW45">
            <v>270000</v>
          </cell>
          <cell r="AX45">
            <v>270000</v>
          </cell>
          <cell r="AY45">
            <v>270000</v>
          </cell>
          <cell r="AZ45">
            <v>270000</v>
          </cell>
        </row>
        <row r="46">
          <cell r="G46" t="str">
            <v>7.2</v>
          </cell>
          <cell r="J46" t="str">
            <v>Косвенные</v>
          </cell>
          <cell r="AW46">
            <v>24000</v>
          </cell>
          <cell r="AX46">
            <v>24000</v>
          </cell>
          <cell r="AY46">
            <v>24000</v>
          </cell>
          <cell r="AZ46">
            <v>24000</v>
          </cell>
        </row>
        <row r="47">
          <cell r="G47" t="str">
            <v>7.2</v>
          </cell>
          <cell r="J47" t="str">
            <v>Косвенные</v>
          </cell>
          <cell r="AW47">
            <v>96000</v>
          </cell>
          <cell r="AX47">
            <v>96000</v>
          </cell>
          <cell r="AY47">
            <v>96000</v>
          </cell>
          <cell r="AZ47">
            <v>96000</v>
          </cell>
        </row>
        <row r="48">
          <cell r="G48" t="str">
            <v>7.2</v>
          </cell>
          <cell r="J48" t="str">
            <v>Косвенные</v>
          </cell>
          <cell r="AW48">
            <v>25000</v>
          </cell>
          <cell r="AX48">
            <v>25000</v>
          </cell>
          <cell r="AY48">
            <v>25000</v>
          </cell>
          <cell r="AZ48">
            <v>25000</v>
          </cell>
        </row>
        <row r="49">
          <cell r="G49" t="str">
            <v>7.2</v>
          </cell>
          <cell r="J49" t="str">
            <v>Косвенные</v>
          </cell>
          <cell r="AW49">
            <v>7500</v>
          </cell>
          <cell r="AX49">
            <v>7500</v>
          </cell>
          <cell r="AY49">
            <v>7500</v>
          </cell>
          <cell r="AZ49">
            <v>7500</v>
          </cell>
        </row>
        <row r="50">
          <cell r="G50" t="str">
            <v>7.2</v>
          </cell>
          <cell r="J50" t="str">
            <v>Косвенные</v>
          </cell>
          <cell r="AW50">
            <v>275333.9325</v>
          </cell>
          <cell r="AX50">
            <v>275333.9325</v>
          </cell>
          <cell r="AY50">
            <v>275333.9325</v>
          </cell>
          <cell r="AZ50">
            <v>275333.9325</v>
          </cell>
        </row>
        <row r="51">
          <cell r="G51" t="str">
            <v>7.2</v>
          </cell>
          <cell r="J51" t="str">
            <v>Косвенные</v>
          </cell>
          <cell r="AW51">
            <v>2141306.1749999998</v>
          </cell>
          <cell r="AX51">
            <v>2141306.1749999998</v>
          </cell>
          <cell r="AY51">
            <v>2141306.1749999998</v>
          </cell>
          <cell r="AZ51">
            <v>2141306.1749999998</v>
          </cell>
        </row>
        <row r="52">
          <cell r="G52" t="str">
            <v>1.2</v>
          </cell>
          <cell r="J52" t="str">
            <v>Косвенные</v>
          </cell>
          <cell r="AW52">
            <v>39215.748</v>
          </cell>
          <cell r="AX52">
            <v>39215.748</v>
          </cell>
          <cell r="AY52">
            <v>39215.748</v>
          </cell>
          <cell r="AZ52">
            <v>39215.748015624995</v>
          </cell>
        </row>
        <row r="53">
          <cell r="G53" t="str">
            <v>1.2</v>
          </cell>
          <cell r="J53" t="str">
            <v>Косвенные</v>
          </cell>
          <cell r="AW53">
            <v>12000</v>
          </cell>
          <cell r="AX53">
            <v>12000</v>
          </cell>
          <cell r="AY53">
            <v>12000</v>
          </cell>
          <cell r="AZ53">
            <v>12000</v>
          </cell>
        </row>
        <row r="54">
          <cell r="G54" t="str">
            <v>1.2</v>
          </cell>
          <cell r="J54" t="str">
            <v>Косвенные</v>
          </cell>
          <cell r="AW54">
            <v>120000</v>
          </cell>
          <cell r="AX54">
            <v>120000</v>
          </cell>
          <cell r="AY54">
            <v>120000</v>
          </cell>
          <cell r="AZ54">
            <v>120000</v>
          </cell>
        </row>
        <row r="55">
          <cell r="G55" t="str">
            <v>1.2</v>
          </cell>
          <cell r="J55" t="str">
            <v>Косвенные</v>
          </cell>
          <cell r="AW55">
            <v>60000</v>
          </cell>
          <cell r="AX55">
            <v>60000</v>
          </cell>
          <cell r="AY55">
            <v>60000</v>
          </cell>
          <cell r="AZ55">
            <v>60000</v>
          </cell>
        </row>
        <row r="56">
          <cell r="G56" t="str">
            <v>7.2</v>
          </cell>
          <cell r="J56" t="str">
            <v>Косвенные</v>
          </cell>
          <cell r="AW56">
            <v>4500</v>
          </cell>
          <cell r="AX56">
            <v>0</v>
          </cell>
          <cell r="AY56">
            <v>0</v>
          </cell>
          <cell r="AZ56">
            <v>0</v>
          </cell>
        </row>
        <row r="57">
          <cell r="G57" t="str">
            <v>7.5</v>
          </cell>
          <cell r="J57" t="str">
            <v>Косвенные</v>
          </cell>
          <cell r="AW57">
            <v>22881.35</v>
          </cell>
          <cell r="AX57">
            <v>22881.360000000001</v>
          </cell>
          <cell r="AY57">
            <v>22881.360000000001</v>
          </cell>
          <cell r="AZ57">
            <v>22881.360000000001</v>
          </cell>
        </row>
        <row r="58">
          <cell r="G58" t="str">
            <v>7.5</v>
          </cell>
          <cell r="J58" t="str">
            <v>Косвенные</v>
          </cell>
          <cell r="AW58">
            <v>14936.44</v>
          </cell>
          <cell r="AX58">
            <v>14936.44</v>
          </cell>
          <cell r="AY58">
            <v>14936.44</v>
          </cell>
          <cell r="AZ58">
            <v>14936.44</v>
          </cell>
        </row>
        <row r="59">
          <cell r="G59" t="str">
            <v>7.5</v>
          </cell>
          <cell r="J59" t="str">
            <v>Косвенные</v>
          </cell>
          <cell r="AW59">
            <v>18054.66</v>
          </cell>
          <cell r="AX59">
            <v>18054.66</v>
          </cell>
          <cell r="AY59">
            <v>18054.66</v>
          </cell>
          <cell r="AZ59">
            <v>18054.660214843752</v>
          </cell>
        </row>
        <row r="60">
          <cell r="G60" t="str">
            <v>7.5</v>
          </cell>
          <cell r="J60" t="str">
            <v>Косвенные</v>
          </cell>
          <cell r="AW60">
            <v>314957.06</v>
          </cell>
          <cell r="AX60">
            <v>0</v>
          </cell>
          <cell r="AY60">
            <v>0</v>
          </cell>
          <cell r="AZ60">
            <v>0</v>
          </cell>
        </row>
        <row r="61">
          <cell r="G61" t="str">
            <v>7.5</v>
          </cell>
          <cell r="J61" t="str">
            <v>Косвенные</v>
          </cell>
          <cell r="AW61">
            <v>22098.45</v>
          </cell>
          <cell r="AX61">
            <v>22098.45</v>
          </cell>
          <cell r="AY61">
            <v>22098.45</v>
          </cell>
          <cell r="AZ61">
            <v>22098.45</v>
          </cell>
        </row>
        <row r="62">
          <cell r="G62" t="str">
            <v>7.5</v>
          </cell>
          <cell r="J62" t="str">
            <v>Косвенные</v>
          </cell>
          <cell r="AW62">
            <v>285366</v>
          </cell>
          <cell r="AX62">
            <v>285366</v>
          </cell>
          <cell r="AY62">
            <v>285366</v>
          </cell>
          <cell r="AZ62">
            <v>285366</v>
          </cell>
        </row>
        <row r="63">
          <cell r="G63" t="str">
            <v>7.2</v>
          </cell>
          <cell r="J63" t="str">
            <v>Косвенные</v>
          </cell>
          <cell r="AW63">
            <v>5932.2</v>
          </cell>
          <cell r="AX63">
            <v>0</v>
          </cell>
          <cell r="AY63">
            <v>600</v>
          </cell>
          <cell r="AZ63">
            <v>0</v>
          </cell>
        </row>
        <row r="64">
          <cell r="G64" t="str">
            <v>7.2</v>
          </cell>
          <cell r="J64" t="str">
            <v>Косвенные</v>
          </cell>
          <cell r="AW64">
            <v>17700</v>
          </cell>
          <cell r="AX64">
            <v>17700</v>
          </cell>
          <cell r="AY64">
            <v>17700</v>
          </cell>
          <cell r="AZ64">
            <v>17700</v>
          </cell>
        </row>
        <row r="65">
          <cell r="G65" t="str">
            <v>7.2</v>
          </cell>
          <cell r="J65" t="str">
            <v>Косвенные</v>
          </cell>
          <cell r="AW65">
            <v>2743625.0100000002</v>
          </cell>
          <cell r="AX65">
            <v>2743625.0100000002</v>
          </cell>
          <cell r="AY65">
            <v>2743625.0100000002</v>
          </cell>
          <cell r="AZ65">
            <v>2743625.0274999999</v>
          </cell>
        </row>
        <row r="66">
          <cell r="G66" t="str">
            <v>7.5</v>
          </cell>
          <cell r="J66" t="str">
            <v>Косвенные</v>
          </cell>
          <cell r="AW66">
            <v>30254.28</v>
          </cell>
          <cell r="AX66">
            <v>30254.28</v>
          </cell>
          <cell r="AY66">
            <v>30254.28</v>
          </cell>
          <cell r="AZ66">
            <v>30254.279765625004</v>
          </cell>
        </row>
        <row r="67">
          <cell r="G67" t="str">
            <v>7.5</v>
          </cell>
          <cell r="J67" t="str">
            <v>Косвенные</v>
          </cell>
          <cell r="AW67">
            <v>26650</v>
          </cell>
          <cell r="AX67">
            <v>26650</v>
          </cell>
          <cell r="AY67">
            <v>26650</v>
          </cell>
          <cell r="AZ67">
            <v>26650</v>
          </cell>
        </row>
        <row r="68">
          <cell r="G68" t="str">
            <v>7.5</v>
          </cell>
          <cell r="J68" t="str">
            <v>Косвенные</v>
          </cell>
          <cell r="AW68">
            <v>8235</v>
          </cell>
          <cell r="AX68">
            <v>3375</v>
          </cell>
          <cell r="AY68">
            <v>3375</v>
          </cell>
          <cell r="AZ68">
            <v>3375</v>
          </cell>
        </row>
        <row r="69">
          <cell r="G69" t="str">
            <v>7.5</v>
          </cell>
          <cell r="J69" t="str">
            <v>Косвенные</v>
          </cell>
          <cell r="AW69">
            <v>0</v>
          </cell>
          <cell r="AX69">
            <v>0</v>
          </cell>
          <cell r="AY69">
            <v>0</v>
          </cell>
          <cell r="AZ69">
            <v>4200000</v>
          </cell>
        </row>
        <row r="70">
          <cell r="G70" t="str">
            <v>7.5</v>
          </cell>
          <cell r="J70" t="str">
            <v>Косвенные</v>
          </cell>
          <cell r="AW70">
            <v>575000</v>
          </cell>
          <cell r="AX70">
            <v>575000</v>
          </cell>
          <cell r="AY70">
            <v>575000</v>
          </cell>
          <cell r="AZ70">
            <v>575000</v>
          </cell>
        </row>
        <row r="71">
          <cell r="G71" t="str">
            <v>7.5</v>
          </cell>
          <cell r="J71" t="str">
            <v>Косвенные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G72" t="str">
            <v>7.5</v>
          </cell>
          <cell r="J72" t="str">
            <v>Косвенные</v>
          </cell>
          <cell r="AW72">
            <v>457627</v>
          </cell>
          <cell r="AX72">
            <v>457627</v>
          </cell>
          <cell r="AY72">
            <v>457627</v>
          </cell>
          <cell r="AZ72">
            <v>457627</v>
          </cell>
        </row>
        <row r="73">
          <cell r="G73" t="str">
            <v>7.5</v>
          </cell>
          <cell r="J73" t="str">
            <v>Косвенные</v>
          </cell>
          <cell r="AW73">
            <v>350000</v>
          </cell>
          <cell r="AX73">
            <v>350000</v>
          </cell>
          <cell r="AY73">
            <v>350000</v>
          </cell>
          <cell r="AZ73">
            <v>350000</v>
          </cell>
        </row>
        <row r="74">
          <cell r="G74" t="str">
            <v>7.5</v>
          </cell>
          <cell r="J74" t="str">
            <v>Косвенные</v>
          </cell>
          <cell r="AW74">
            <v>457627.3</v>
          </cell>
          <cell r="AX74">
            <v>457627.3</v>
          </cell>
          <cell r="AY74">
            <v>457627.3</v>
          </cell>
          <cell r="AZ74">
            <v>457627.3</v>
          </cell>
        </row>
        <row r="75">
          <cell r="G75" t="str">
            <v>7.5</v>
          </cell>
          <cell r="J75" t="str">
            <v>Косвенные</v>
          </cell>
          <cell r="AW75">
            <v>162000</v>
          </cell>
          <cell r="AX75">
            <v>162000</v>
          </cell>
          <cell r="AY75">
            <v>162000</v>
          </cell>
          <cell r="AZ75">
            <v>162000</v>
          </cell>
        </row>
        <row r="76">
          <cell r="G76" t="str">
            <v>7.5</v>
          </cell>
          <cell r="J76" t="str">
            <v>Косвенные</v>
          </cell>
          <cell r="AW76">
            <v>529661</v>
          </cell>
          <cell r="AX76">
            <v>529661</v>
          </cell>
          <cell r="AY76">
            <v>529661</v>
          </cell>
          <cell r="AZ76">
            <v>529661</v>
          </cell>
        </row>
        <row r="77">
          <cell r="G77" t="str">
            <v>7.5</v>
          </cell>
          <cell r="J77" t="str">
            <v>Косвенные</v>
          </cell>
          <cell r="AW77">
            <v>2566878</v>
          </cell>
          <cell r="AX77">
            <v>2566878</v>
          </cell>
          <cell r="AY77">
            <v>2566878</v>
          </cell>
          <cell r="AZ77">
            <v>2566878</v>
          </cell>
        </row>
        <row r="78">
          <cell r="G78" t="str">
            <v>7.5</v>
          </cell>
          <cell r="J78" t="str">
            <v>Косвенные</v>
          </cell>
          <cell r="AW78">
            <v>550000</v>
          </cell>
          <cell r="AX78">
            <v>550000</v>
          </cell>
          <cell r="AY78">
            <v>550000</v>
          </cell>
          <cell r="AZ78">
            <v>550000</v>
          </cell>
        </row>
        <row r="79">
          <cell r="G79" t="str">
            <v>7.5</v>
          </cell>
          <cell r="J79" t="str">
            <v>Косвенные</v>
          </cell>
          <cell r="AW79">
            <v>788135.9</v>
          </cell>
          <cell r="AX79">
            <v>788135.9</v>
          </cell>
          <cell r="AY79">
            <v>788135.9</v>
          </cell>
          <cell r="AZ79">
            <v>788135.9</v>
          </cell>
        </row>
        <row r="80">
          <cell r="G80" t="str">
            <v>7.5</v>
          </cell>
          <cell r="J80" t="str">
            <v>Косвенные</v>
          </cell>
          <cell r="AW80">
            <v>0</v>
          </cell>
          <cell r="AX80">
            <v>0</v>
          </cell>
          <cell r="AY80">
            <v>0</v>
          </cell>
          <cell r="AZ80">
            <v>800000</v>
          </cell>
        </row>
        <row r="81">
          <cell r="G81" t="str">
            <v>7.5</v>
          </cell>
          <cell r="J81" t="str">
            <v>Косвенные</v>
          </cell>
          <cell r="AW81">
            <v>423729</v>
          </cell>
          <cell r="AX81">
            <v>423729</v>
          </cell>
          <cell r="AY81">
            <v>423729</v>
          </cell>
          <cell r="AZ81">
            <v>423729</v>
          </cell>
        </row>
        <row r="82">
          <cell r="G82" t="str">
            <v>7.5</v>
          </cell>
          <cell r="J82" t="str">
            <v>Косвенные</v>
          </cell>
          <cell r="AW82">
            <v>0</v>
          </cell>
          <cell r="AX82">
            <v>0</v>
          </cell>
          <cell r="AY82">
            <v>0</v>
          </cell>
          <cell r="AZ82">
            <v>3390869.5</v>
          </cell>
        </row>
        <row r="83">
          <cell r="G83" t="str">
            <v>7.5</v>
          </cell>
          <cell r="J83" t="str">
            <v>Косвенные</v>
          </cell>
          <cell r="AW83">
            <v>538135.5</v>
          </cell>
          <cell r="AX83">
            <v>538135.5</v>
          </cell>
          <cell r="AY83">
            <v>538135.5</v>
          </cell>
          <cell r="AZ83">
            <v>538135.5</v>
          </cell>
        </row>
        <row r="84">
          <cell r="G84" t="str">
            <v>7.5</v>
          </cell>
          <cell r="J84" t="str">
            <v>Косвенные</v>
          </cell>
          <cell r="AW84">
            <v>1300000</v>
          </cell>
          <cell r="AX84">
            <v>1300000</v>
          </cell>
          <cell r="AY84">
            <v>1300000</v>
          </cell>
          <cell r="AZ84">
            <v>1300000</v>
          </cell>
        </row>
        <row r="85">
          <cell r="G85" t="str">
            <v>7.5</v>
          </cell>
          <cell r="J85" t="str">
            <v>Косвенные</v>
          </cell>
          <cell r="AW85">
            <v>800000</v>
          </cell>
          <cell r="AX85">
            <v>800000</v>
          </cell>
          <cell r="AY85">
            <v>800000</v>
          </cell>
          <cell r="AZ85">
            <v>800000</v>
          </cell>
        </row>
        <row r="86">
          <cell r="G86" t="str">
            <v>7.5</v>
          </cell>
          <cell r="J86" t="str">
            <v>Косвенные</v>
          </cell>
          <cell r="AW86">
            <v>1059322.03</v>
          </cell>
          <cell r="AX86">
            <v>1059322.03</v>
          </cell>
          <cell r="AY86">
            <v>1059322.03</v>
          </cell>
          <cell r="AZ86">
            <v>1059322.03</v>
          </cell>
        </row>
        <row r="87">
          <cell r="G87" t="str">
            <v>7.5</v>
          </cell>
          <cell r="J87" t="str">
            <v>Косвенные</v>
          </cell>
          <cell r="AW87">
            <v>2687288.13</v>
          </cell>
          <cell r="AX87">
            <v>2687288.13</v>
          </cell>
          <cell r="AY87">
            <v>2687288.13</v>
          </cell>
          <cell r="AZ87">
            <v>2687288.1074999999</v>
          </cell>
        </row>
        <row r="88">
          <cell r="G88" t="str">
            <v>7.5</v>
          </cell>
          <cell r="J88" t="str">
            <v>Косвенные</v>
          </cell>
          <cell r="AW88">
            <v>1475000</v>
          </cell>
          <cell r="AX88">
            <v>1475000</v>
          </cell>
          <cell r="AY88">
            <v>1475000</v>
          </cell>
          <cell r="AZ88">
            <v>1475000</v>
          </cell>
        </row>
        <row r="89">
          <cell r="G89" t="str">
            <v>7.5</v>
          </cell>
          <cell r="J89" t="str">
            <v>Косвенные</v>
          </cell>
          <cell r="AW89">
            <v>254237</v>
          </cell>
          <cell r="AX89">
            <v>254237</v>
          </cell>
          <cell r="AY89">
            <v>254237</v>
          </cell>
          <cell r="AZ89">
            <v>254237</v>
          </cell>
        </row>
        <row r="90">
          <cell r="G90" t="str">
            <v>7.5</v>
          </cell>
          <cell r="J90" t="str">
            <v>Косвенные</v>
          </cell>
          <cell r="AW90">
            <v>524982</v>
          </cell>
          <cell r="AX90">
            <v>524982</v>
          </cell>
          <cell r="AY90">
            <v>524982</v>
          </cell>
          <cell r="AZ90">
            <v>524982</v>
          </cell>
        </row>
        <row r="91">
          <cell r="G91" t="str">
            <v>7.5</v>
          </cell>
          <cell r="J91" t="str">
            <v>Косвенные</v>
          </cell>
          <cell r="AW91">
            <v>125000</v>
          </cell>
          <cell r="AX91">
            <v>0</v>
          </cell>
          <cell r="AY91">
            <v>0</v>
          </cell>
          <cell r="AZ91">
            <v>0</v>
          </cell>
        </row>
        <row r="92">
          <cell r="G92" t="str">
            <v>7.5</v>
          </cell>
          <cell r="J92" t="str">
            <v>Косвенные</v>
          </cell>
          <cell r="AW92">
            <v>0</v>
          </cell>
          <cell r="AX92">
            <v>125000</v>
          </cell>
          <cell r="AY92">
            <v>125000</v>
          </cell>
          <cell r="AZ92">
            <v>125000</v>
          </cell>
        </row>
        <row r="93">
          <cell r="G93" t="str">
            <v>7.5</v>
          </cell>
          <cell r="J93" t="str">
            <v>Косвенные</v>
          </cell>
          <cell r="AW93">
            <v>7825000</v>
          </cell>
          <cell r="AX93">
            <v>7825000</v>
          </cell>
          <cell r="AY93">
            <v>7825000</v>
          </cell>
          <cell r="AZ93">
            <v>0</v>
          </cell>
        </row>
        <row r="94">
          <cell r="G94" t="str">
            <v>7.5</v>
          </cell>
          <cell r="J94" t="str">
            <v>Косвенные</v>
          </cell>
          <cell r="AW94">
            <v>0</v>
          </cell>
          <cell r="AX94">
            <v>0</v>
          </cell>
          <cell r="AY94">
            <v>0</v>
          </cell>
          <cell r="AZ94">
            <v>7825000</v>
          </cell>
        </row>
        <row r="95">
          <cell r="G95" t="str">
            <v>7.5</v>
          </cell>
          <cell r="J95" t="str">
            <v>Косвенные</v>
          </cell>
          <cell r="AW95">
            <v>368182</v>
          </cell>
          <cell r="AX95">
            <v>0</v>
          </cell>
          <cell r="AY95">
            <v>0</v>
          </cell>
          <cell r="AZ95">
            <v>0</v>
          </cell>
        </row>
        <row r="96">
          <cell r="G96" t="str">
            <v>7.5</v>
          </cell>
          <cell r="J96" t="str">
            <v>Косвенные</v>
          </cell>
          <cell r="AW96">
            <v>0</v>
          </cell>
          <cell r="AX96">
            <v>368182</v>
          </cell>
          <cell r="AY96">
            <v>368182</v>
          </cell>
          <cell r="AZ96">
            <v>368182</v>
          </cell>
        </row>
        <row r="97">
          <cell r="G97" t="str">
            <v>7.5</v>
          </cell>
          <cell r="J97" t="str">
            <v>Косвенные</v>
          </cell>
          <cell r="AW97">
            <v>3390869.5</v>
          </cell>
          <cell r="AX97">
            <v>3390869.5</v>
          </cell>
          <cell r="AY97">
            <v>3390869.5</v>
          </cell>
          <cell r="AZ97">
            <v>0</v>
          </cell>
        </row>
        <row r="98">
          <cell r="G98" t="str">
            <v>7.5</v>
          </cell>
          <cell r="J98" t="str">
            <v>Косвенные</v>
          </cell>
          <cell r="AW98">
            <v>0</v>
          </cell>
          <cell r="AX98">
            <v>485431.76</v>
          </cell>
          <cell r="AY98">
            <v>485431.76</v>
          </cell>
          <cell r="AZ98">
            <v>485431.76</v>
          </cell>
        </row>
        <row r="99">
          <cell r="G99" t="str">
            <v>7.5</v>
          </cell>
          <cell r="J99" t="str">
            <v>Косвенные</v>
          </cell>
          <cell r="AW99">
            <v>216120</v>
          </cell>
          <cell r="AX99">
            <v>216120</v>
          </cell>
          <cell r="AY99">
            <v>216120</v>
          </cell>
          <cell r="AZ99">
            <v>216120</v>
          </cell>
        </row>
        <row r="100">
          <cell r="G100" t="str">
            <v>7.5</v>
          </cell>
          <cell r="J100" t="str">
            <v>Косвенные</v>
          </cell>
          <cell r="AW100">
            <v>0</v>
          </cell>
          <cell r="AX100">
            <v>14931781</v>
          </cell>
          <cell r="AY100">
            <v>22397671.5</v>
          </cell>
          <cell r="AZ100">
            <v>22397671.5</v>
          </cell>
        </row>
        <row r="101">
          <cell r="G101" t="str">
            <v>7.5</v>
          </cell>
          <cell r="J101" t="str">
            <v>Косвенные</v>
          </cell>
          <cell r="AW101">
            <v>1214685.24</v>
          </cell>
          <cell r="AX101">
            <v>1214685.24</v>
          </cell>
          <cell r="AY101">
            <v>1214685.24</v>
          </cell>
          <cell r="AZ101">
            <v>1214685.2537500001</v>
          </cell>
        </row>
        <row r="102">
          <cell r="G102" t="str">
            <v>7.5</v>
          </cell>
          <cell r="J102" t="str">
            <v>Косвенные</v>
          </cell>
          <cell r="AW102">
            <v>223572</v>
          </cell>
          <cell r="AX102">
            <v>223572</v>
          </cell>
          <cell r="AY102">
            <v>19441.04</v>
          </cell>
          <cell r="AZ102">
            <v>0</v>
          </cell>
        </row>
        <row r="103">
          <cell r="G103" t="str">
            <v>7.5</v>
          </cell>
          <cell r="J103" t="str">
            <v>Косвенные</v>
          </cell>
          <cell r="AW103">
            <v>461864.41499999998</v>
          </cell>
          <cell r="AX103">
            <v>461864.42499999999</v>
          </cell>
          <cell r="AY103">
            <v>461864.43</v>
          </cell>
          <cell r="AZ103">
            <v>461864.4325</v>
          </cell>
        </row>
        <row r="104">
          <cell r="G104" t="str">
            <v>7.5</v>
          </cell>
          <cell r="J104" t="str">
            <v>Косвенные</v>
          </cell>
          <cell r="AW104">
            <v>13821554.34</v>
          </cell>
          <cell r="AX104">
            <v>13821554.34</v>
          </cell>
          <cell r="AY104">
            <v>13821554.34</v>
          </cell>
          <cell r="AZ104">
            <v>13821554.550000001</v>
          </cell>
        </row>
        <row r="105">
          <cell r="G105" t="str">
            <v>7.5</v>
          </cell>
          <cell r="J105" t="str">
            <v>Косвенные</v>
          </cell>
          <cell r="AW105">
            <v>0</v>
          </cell>
          <cell r="AX105">
            <v>16928433.899999999</v>
          </cell>
          <cell r="AY105">
            <v>2810033.9</v>
          </cell>
          <cell r="AZ105">
            <v>2810033.9</v>
          </cell>
        </row>
        <row r="106">
          <cell r="G106" t="str">
            <v>7.5</v>
          </cell>
          <cell r="J106" t="str">
            <v>Косвенные</v>
          </cell>
          <cell r="AW106">
            <v>24406.77</v>
          </cell>
          <cell r="AX106">
            <v>24406.77</v>
          </cell>
          <cell r="AY106">
            <v>24406.77</v>
          </cell>
          <cell r="AZ106">
            <v>24406.76984375</v>
          </cell>
        </row>
        <row r="107">
          <cell r="G107" t="str">
            <v>7.5</v>
          </cell>
          <cell r="J107" t="str">
            <v>Косвенные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G108" t="str">
            <v>7.5</v>
          </cell>
          <cell r="J108" t="str">
            <v>Косвенные</v>
          </cell>
          <cell r="AW108">
            <v>5266328.5999999996</v>
          </cell>
          <cell r="AX108">
            <v>0</v>
          </cell>
          <cell r="AY108">
            <v>0</v>
          </cell>
          <cell r="AZ108">
            <v>0</v>
          </cell>
        </row>
        <row r="109">
          <cell r="G109" t="str">
            <v>7.5</v>
          </cell>
          <cell r="J109" t="str">
            <v>Косвенные</v>
          </cell>
          <cell r="AW109">
            <v>14071543.220000001</v>
          </cell>
          <cell r="AX109">
            <v>4690514.41</v>
          </cell>
          <cell r="AY109">
            <v>0</v>
          </cell>
          <cell r="AZ109">
            <v>0</v>
          </cell>
        </row>
        <row r="110">
          <cell r="G110" t="str">
            <v>7.5</v>
          </cell>
          <cell r="J110" t="str">
            <v>Косвенные</v>
          </cell>
          <cell r="AW110">
            <v>0</v>
          </cell>
          <cell r="AX110">
            <v>0</v>
          </cell>
          <cell r="AY110">
            <v>210715.83</v>
          </cell>
          <cell r="AZ110">
            <v>230784</v>
          </cell>
        </row>
        <row r="111">
          <cell r="G111" t="str">
            <v>7.5</v>
          </cell>
          <cell r="J111" t="str">
            <v>Косвенные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G112" t="str">
            <v>2.1</v>
          </cell>
          <cell r="J112" t="str">
            <v>Косвенные</v>
          </cell>
          <cell r="AW112">
            <v>357050</v>
          </cell>
          <cell r="AX112">
            <v>357050</v>
          </cell>
          <cell r="AY112">
            <v>357050</v>
          </cell>
          <cell r="AZ112">
            <v>357050</v>
          </cell>
        </row>
        <row r="113">
          <cell r="G113" t="str">
            <v>2.1</v>
          </cell>
          <cell r="J113" t="str">
            <v>Косвенные</v>
          </cell>
          <cell r="AW113">
            <v>0</v>
          </cell>
          <cell r="AX113">
            <v>2927331.01</v>
          </cell>
          <cell r="AY113">
            <v>2927331.01</v>
          </cell>
          <cell r="AZ113">
            <v>2927331.01</v>
          </cell>
        </row>
        <row r="114">
          <cell r="G114" t="str">
            <v>2.1</v>
          </cell>
          <cell r="J114" t="str">
            <v>Косвенные</v>
          </cell>
          <cell r="AW114">
            <v>266307.63</v>
          </cell>
          <cell r="AX114">
            <v>266307.63</v>
          </cell>
          <cell r="AY114">
            <v>266307.63</v>
          </cell>
          <cell r="AZ114">
            <v>266307.63</v>
          </cell>
        </row>
        <row r="115">
          <cell r="G115" t="str">
            <v>1.2</v>
          </cell>
          <cell r="J115" t="str">
            <v>Косвенные</v>
          </cell>
          <cell r="AW115">
            <v>0</v>
          </cell>
          <cell r="AX115">
            <v>1875338.14</v>
          </cell>
          <cell r="AY115">
            <v>0</v>
          </cell>
          <cell r="AZ115">
            <v>0</v>
          </cell>
        </row>
        <row r="116">
          <cell r="G116" t="str">
            <v>2.1</v>
          </cell>
          <cell r="J116" t="str">
            <v>Косвенные</v>
          </cell>
          <cell r="AW116">
            <v>6158408.7300000004</v>
          </cell>
          <cell r="AX116">
            <v>9655597.5800000001</v>
          </cell>
          <cell r="AY116">
            <v>8622694.8699999992</v>
          </cell>
          <cell r="AZ116">
            <v>0</v>
          </cell>
        </row>
        <row r="117">
          <cell r="G117" t="str">
            <v>2.1</v>
          </cell>
          <cell r="J117" t="str">
            <v>Косвенные</v>
          </cell>
          <cell r="AW117">
            <v>0</v>
          </cell>
          <cell r="AX117">
            <v>0</v>
          </cell>
          <cell r="AY117">
            <v>0</v>
          </cell>
          <cell r="AZ117">
            <v>11365590</v>
          </cell>
        </row>
        <row r="118">
          <cell r="G118" t="str">
            <v>2.1</v>
          </cell>
          <cell r="J118" t="str">
            <v>Косвенные</v>
          </cell>
          <cell r="AW118">
            <v>2573868.4300000002</v>
          </cell>
          <cell r="AX118">
            <v>0</v>
          </cell>
          <cell r="AY118">
            <v>0</v>
          </cell>
          <cell r="AZ118">
            <v>0</v>
          </cell>
        </row>
        <row r="119">
          <cell r="G119" t="str">
            <v>2.1</v>
          </cell>
          <cell r="J119" t="str">
            <v>Косвенные</v>
          </cell>
          <cell r="AW119">
            <v>84406.78</v>
          </cell>
          <cell r="AX119">
            <v>84406.78</v>
          </cell>
          <cell r="AY119">
            <v>84406.78</v>
          </cell>
          <cell r="AZ119">
            <v>84406.78</v>
          </cell>
        </row>
        <row r="120">
          <cell r="G120" t="str">
            <v>1.2</v>
          </cell>
          <cell r="J120" t="str">
            <v>Косвенные</v>
          </cell>
          <cell r="AW120">
            <v>0</v>
          </cell>
          <cell r="AX120">
            <v>2200000</v>
          </cell>
          <cell r="AY120">
            <v>2200000</v>
          </cell>
          <cell r="AZ120">
            <v>2200000</v>
          </cell>
        </row>
        <row r="121">
          <cell r="G121" t="str">
            <v>1.2</v>
          </cell>
          <cell r="J121" t="str">
            <v>Косвенные</v>
          </cell>
          <cell r="AW121">
            <v>57000</v>
          </cell>
          <cell r="AX121">
            <v>57000</v>
          </cell>
          <cell r="AY121">
            <v>57000</v>
          </cell>
          <cell r="AZ121">
            <v>57000</v>
          </cell>
        </row>
        <row r="122">
          <cell r="G122" t="str">
            <v>7.5</v>
          </cell>
          <cell r="J122" t="str">
            <v>Косвенные</v>
          </cell>
          <cell r="AW122">
            <v>1650000</v>
          </cell>
          <cell r="AX122">
            <v>1650000</v>
          </cell>
          <cell r="AY122">
            <v>1650000</v>
          </cell>
          <cell r="AZ122">
            <v>1650000</v>
          </cell>
        </row>
        <row r="123">
          <cell r="G123" t="str">
            <v>1.2</v>
          </cell>
          <cell r="J123" t="str">
            <v>Косвенные</v>
          </cell>
          <cell r="AW123">
            <v>87990</v>
          </cell>
          <cell r="AX123">
            <v>87990</v>
          </cell>
          <cell r="AY123">
            <v>87990</v>
          </cell>
          <cell r="AZ123">
            <v>87990</v>
          </cell>
        </row>
        <row r="124">
          <cell r="G124" t="str">
            <v>7.1</v>
          </cell>
          <cell r="J124" t="str">
            <v>Косвенные</v>
          </cell>
          <cell r="AW124">
            <v>27000</v>
          </cell>
          <cell r="AX124">
            <v>40500</v>
          </cell>
          <cell r="AY124">
            <v>40500</v>
          </cell>
          <cell r="AZ124">
            <v>40500</v>
          </cell>
        </row>
        <row r="125">
          <cell r="G125" t="str">
            <v>1.2</v>
          </cell>
          <cell r="J125" t="str">
            <v>Косвенные</v>
          </cell>
          <cell r="AW125">
            <v>105000</v>
          </cell>
          <cell r="AX125">
            <v>105000</v>
          </cell>
          <cell r="AY125">
            <v>105000</v>
          </cell>
          <cell r="AZ125">
            <v>105000</v>
          </cell>
        </row>
        <row r="126">
          <cell r="G126" t="str">
            <v>1.2</v>
          </cell>
          <cell r="J126" t="str">
            <v>Косвенные</v>
          </cell>
          <cell r="AW126">
            <v>105000</v>
          </cell>
          <cell r="AX126">
            <v>105000</v>
          </cell>
          <cell r="AY126">
            <v>105000</v>
          </cell>
          <cell r="AZ126">
            <v>105000</v>
          </cell>
        </row>
      </sheetData>
      <sheetData sheetId="13">
        <row r="8">
          <cell r="G8" t="str">
            <v>Статья БП 12</v>
          </cell>
          <cell r="J8" t="str">
            <v>Признак услуги по основной деятельности</v>
          </cell>
          <cell r="AX8" t="str">
            <v>1 квартал</v>
          </cell>
          <cell r="AY8" t="str">
            <v>2 квартал</v>
          </cell>
          <cell r="AZ8" t="str">
            <v>3 квартал</v>
          </cell>
          <cell r="BA8" t="str">
            <v>4 квартал</v>
          </cell>
        </row>
        <row r="9">
          <cell r="AX9">
            <v>34557143.655516952</v>
          </cell>
          <cell r="AY9">
            <v>36336630.304916948</v>
          </cell>
          <cell r="AZ9">
            <v>52758457.541421145</v>
          </cell>
          <cell r="BA9">
            <v>37884456.111618564</v>
          </cell>
        </row>
        <row r="10">
          <cell r="G10" t="str">
            <v>8</v>
          </cell>
          <cell r="J10" t="str">
            <v>Косвенные</v>
          </cell>
          <cell r="AX10">
            <v>1578000</v>
          </cell>
          <cell r="AY10">
            <v>1578000</v>
          </cell>
          <cell r="AZ10">
            <v>1578000</v>
          </cell>
          <cell r="BA10">
            <v>1578000</v>
          </cell>
        </row>
        <row r="11">
          <cell r="G11" t="str">
            <v>8</v>
          </cell>
          <cell r="J11" t="str">
            <v>Косвенные</v>
          </cell>
          <cell r="AX11">
            <v>9088518.1799999997</v>
          </cell>
          <cell r="AY11">
            <v>9088518.1799999997</v>
          </cell>
          <cell r="AZ11">
            <v>9088518.1799999997</v>
          </cell>
          <cell r="BA11">
            <v>9088518.120000001</v>
          </cell>
        </row>
        <row r="12">
          <cell r="G12" t="str">
            <v>8</v>
          </cell>
          <cell r="J12" t="str">
            <v>Косвенные</v>
          </cell>
          <cell r="AX12">
            <v>109223.5</v>
          </cell>
          <cell r="AY12">
            <v>109223.5</v>
          </cell>
          <cell r="AZ12">
            <v>109223.5</v>
          </cell>
          <cell r="BA12">
            <v>109223.5</v>
          </cell>
        </row>
        <row r="13">
          <cell r="G13" t="str">
            <v>8</v>
          </cell>
          <cell r="J13" t="str">
            <v>Косвенные</v>
          </cell>
          <cell r="AX13">
            <v>712757</v>
          </cell>
          <cell r="AY13">
            <v>712757</v>
          </cell>
          <cell r="AZ13">
            <v>712757</v>
          </cell>
          <cell r="BA13">
            <v>712757</v>
          </cell>
        </row>
        <row r="14">
          <cell r="G14" t="str">
            <v>8</v>
          </cell>
          <cell r="J14" t="str">
            <v>Косвенные</v>
          </cell>
          <cell r="AX14">
            <v>84752.02</v>
          </cell>
          <cell r="AY14">
            <v>84752.02</v>
          </cell>
          <cell r="AZ14">
            <v>84752.02</v>
          </cell>
          <cell r="BA14">
            <v>84752.02</v>
          </cell>
        </row>
        <row r="15">
          <cell r="G15" t="str">
            <v>1.2</v>
          </cell>
          <cell r="J15" t="str">
            <v>Косвенные</v>
          </cell>
          <cell r="AX15">
            <v>0</v>
          </cell>
          <cell r="AY15">
            <v>0</v>
          </cell>
          <cell r="AZ15">
            <v>0</v>
          </cell>
          <cell r="BA15">
            <v>71970</v>
          </cell>
        </row>
        <row r="16">
          <cell r="G16" t="str">
            <v>7.1</v>
          </cell>
          <cell r="J16" t="str">
            <v>Косвенные</v>
          </cell>
          <cell r="AX16">
            <v>0</v>
          </cell>
          <cell r="AY16">
            <v>0</v>
          </cell>
          <cell r="AZ16">
            <v>0</v>
          </cell>
          <cell r="BA16">
            <v>421986.74</v>
          </cell>
        </row>
        <row r="17">
          <cell r="G17" t="str">
            <v>2.2</v>
          </cell>
          <cell r="J17" t="str">
            <v>Косвенные</v>
          </cell>
          <cell r="AX17">
            <v>0</v>
          </cell>
          <cell r="AY17">
            <v>0</v>
          </cell>
          <cell r="AZ17">
            <v>0</v>
          </cell>
          <cell r="BA17">
            <v>400222.03</v>
          </cell>
        </row>
        <row r="18">
          <cell r="G18" t="str">
            <v>1.2</v>
          </cell>
          <cell r="J18" t="str">
            <v>Косвенные</v>
          </cell>
          <cell r="AX18">
            <v>0</v>
          </cell>
          <cell r="AY18">
            <v>0</v>
          </cell>
          <cell r="AZ18">
            <v>0</v>
          </cell>
          <cell r="BA18">
            <v>86326</v>
          </cell>
        </row>
        <row r="19">
          <cell r="G19" t="str">
            <v>2.2</v>
          </cell>
          <cell r="J19" t="str">
            <v>Косвенные</v>
          </cell>
          <cell r="AX19">
            <v>121593.59999999999</v>
          </cell>
          <cell r="AY19">
            <v>121593.59999999999</v>
          </cell>
          <cell r="AZ19">
            <v>121593.59999999999</v>
          </cell>
          <cell r="BA19">
            <v>121593.59999999999</v>
          </cell>
        </row>
        <row r="20">
          <cell r="G20" t="str">
            <v>1.2</v>
          </cell>
          <cell r="J20" t="str">
            <v>Косвенные</v>
          </cell>
          <cell r="AX20">
            <v>0</v>
          </cell>
          <cell r="AY20">
            <v>327325</v>
          </cell>
          <cell r="AZ20">
            <v>0</v>
          </cell>
          <cell r="BA20">
            <v>0</v>
          </cell>
        </row>
        <row r="21">
          <cell r="G21" t="str">
            <v>2.2</v>
          </cell>
          <cell r="J21" t="str">
            <v>Косвенные</v>
          </cell>
          <cell r="AX21">
            <v>0</v>
          </cell>
          <cell r="AY21">
            <v>148614.41</v>
          </cell>
          <cell r="AZ21">
            <v>0</v>
          </cell>
          <cell r="BA21">
            <v>0</v>
          </cell>
        </row>
        <row r="22">
          <cell r="G22" t="str">
            <v>2.2</v>
          </cell>
          <cell r="J22" t="str">
            <v>Косвенные</v>
          </cell>
          <cell r="AX22">
            <v>0</v>
          </cell>
          <cell r="AY22">
            <v>121335.25</v>
          </cell>
          <cell r="AZ22">
            <v>0</v>
          </cell>
          <cell r="BA22">
            <v>121335.25</v>
          </cell>
        </row>
        <row r="23">
          <cell r="G23" t="str">
            <v>2.2</v>
          </cell>
          <cell r="J23" t="str">
            <v>Косвенные</v>
          </cell>
          <cell r="AX23">
            <v>0</v>
          </cell>
          <cell r="AY23">
            <v>0</v>
          </cell>
          <cell r="AZ23">
            <v>2668977.75</v>
          </cell>
          <cell r="BA23">
            <v>0</v>
          </cell>
        </row>
        <row r="24">
          <cell r="G24" t="str">
            <v>1.2</v>
          </cell>
          <cell r="J24" t="str">
            <v>Косвенные</v>
          </cell>
          <cell r="AX24">
            <v>0</v>
          </cell>
          <cell r="AY24">
            <v>0</v>
          </cell>
          <cell r="AZ24">
            <v>130000</v>
          </cell>
          <cell r="BA24">
            <v>0</v>
          </cell>
        </row>
        <row r="25">
          <cell r="G25" t="str">
            <v>2.2</v>
          </cell>
          <cell r="J25" t="str">
            <v>Косвенные</v>
          </cell>
          <cell r="AX25">
            <v>105312.38999999998</v>
          </cell>
          <cell r="AY25">
            <v>105312.38999999998</v>
          </cell>
          <cell r="AZ25">
            <v>105312.38999999998</v>
          </cell>
          <cell r="BA25">
            <v>105312.38999999998</v>
          </cell>
        </row>
        <row r="26">
          <cell r="G26" t="str">
            <v>2.2</v>
          </cell>
          <cell r="J26" t="str">
            <v>Косвенные</v>
          </cell>
          <cell r="AX26">
            <v>15089.8825</v>
          </cell>
          <cell r="AY26">
            <v>15089.8825</v>
          </cell>
          <cell r="AZ26">
            <v>15089.8825</v>
          </cell>
          <cell r="BA26">
            <v>15089.8825</v>
          </cell>
        </row>
        <row r="27">
          <cell r="G27" t="str">
            <v>2.2</v>
          </cell>
          <cell r="J27" t="str">
            <v>Косвенные</v>
          </cell>
          <cell r="AX27">
            <v>213914.23999999999</v>
          </cell>
          <cell r="AY27">
            <v>641742.72</v>
          </cell>
          <cell r="AZ27">
            <v>641742.72</v>
          </cell>
          <cell r="BA27">
            <v>641742.71437499998</v>
          </cell>
        </row>
        <row r="28">
          <cell r="G28" t="str">
            <v>2.2</v>
          </cell>
          <cell r="J28" t="str">
            <v>Косвенные</v>
          </cell>
          <cell r="AX28">
            <v>359878.02</v>
          </cell>
          <cell r="AY28">
            <v>0</v>
          </cell>
          <cell r="AZ28">
            <v>0</v>
          </cell>
          <cell r="BA28">
            <v>0</v>
          </cell>
        </row>
        <row r="29">
          <cell r="G29" t="str">
            <v>7.4</v>
          </cell>
          <cell r="J29" t="str">
            <v>Косвенные</v>
          </cell>
          <cell r="AX29">
            <v>0</v>
          </cell>
          <cell r="AY29">
            <v>1484972.7</v>
          </cell>
          <cell r="AZ29">
            <v>0</v>
          </cell>
          <cell r="BA29">
            <v>0</v>
          </cell>
        </row>
        <row r="30">
          <cell r="G30" t="str">
            <v>7.4</v>
          </cell>
          <cell r="J30" t="str">
            <v>Косвенные</v>
          </cell>
          <cell r="AX30">
            <v>1703389.8</v>
          </cell>
          <cell r="AY30">
            <v>0</v>
          </cell>
          <cell r="AZ30">
            <v>0</v>
          </cell>
          <cell r="BA30">
            <v>0</v>
          </cell>
        </row>
        <row r="31">
          <cell r="G31" t="str">
            <v>7.3</v>
          </cell>
          <cell r="J31" t="str">
            <v>Косвенные</v>
          </cell>
          <cell r="AX31">
            <v>18788.13</v>
          </cell>
          <cell r="AY31">
            <v>18788.13</v>
          </cell>
          <cell r="AZ31">
            <v>18788.13</v>
          </cell>
          <cell r="BA31">
            <v>18788.13</v>
          </cell>
        </row>
        <row r="32">
          <cell r="G32" t="str">
            <v>7.3</v>
          </cell>
          <cell r="J32" t="str">
            <v>Косвенные</v>
          </cell>
          <cell r="AX32">
            <v>1809.72</v>
          </cell>
          <cell r="AY32">
            <v>1809.72</v>
          </cell>
          <cell r="AZ32">
            <v>1809.72</v>
          </cell>
          <cell r="BA32">
            <v>1809.719990234375</v>
          </cell>
        </row>
        <row r="33">
          <cell r="G33" t="str">
            <v>7.3</v>
          </cell>
          <cell r="J33" t="str">
            <v>Косвенные</v>
          </cell>
          <cell r="AX33">
            <v>130839.81</v>
          </cell>
          <cell r="AY33">
            <v>130839.81</v>
          </cell>
          <cell r="AZ33">
            <v>130839.81</v>
          </cell>
          <cell r="BA33">
            <v>130839.80953124998</v>
          </cell>
        </row>
        <row r="34">
          <cell r="G34" t="str">
            <v>1.1</v>
          </cell>
          <cell r="J34" t="str">
            <v>Косвенные</v>
          </cell>
          <cell r="AX34">
            <v>3652883.26</v>
          </cell>
          <cell r="AY34">
            <v>3828502.6500000004</v>
          </cell>
          <cell r="AZ34">
            <v>4455112.62</v>
          </cell>
          <cell r="BA34">
            <v>4158105.0750000002</v>
          </cell>
        </row>
        <row r="35">
          <cell r="G35" t="str">
            <v>1.1</v>
          </cell>
          <cell r="J35" t="str">
            <v>Косвенные</v>
          </cell>
          <cell r="AX35">
            <v>344213.99</v>
          </cell>
          <cell r="AY35">
            <v>439048.47000000003</v>
          </cell>
          <cell r="AZ35">
            <v>490062.39</v>
          </cell>
          <cell r="BA35">
            <v>408385.31625000003</v>
          </cell>
        </row>
        <row r="36">
          <cell r="G36" t="str">
            <v>1.1</v>
          </cell>
          <cell r="J36" t="str">
            <v>Косвенные</v>
          </cell>
          <cell r="AX36">
            <v>2095664.2420000001</v>
          </cell>
          <cell r="AY36">
            <v>357530.30740000005</v>
          </cell>
          <cell r="AZ36">
            <v>85121.261292199997</v>
          </cell>
          <cell r="BA36">
            <v>1571919.6340745999</v>
          </cell>
        </row>
        <row r="37">
          <cell r="G37" t="str">
            <v>1.1</v>
          </cell>
          <cell r="J37" t="str">
            <v>Косвенные</v>
          </cell>
          <cell r="AX37">
            <v>191636.361016949</v>
          </cell>
          <cell r="AY37">
            <v>41177.185016949203</v>
          </cell>
          <cell r="AZ37">
            <v>15840.3876289492</v>
          </cell>
          <cell r="BA37">
            <v>144903.867460949</v>
          </cell>
        </row>
        <row r="38">
          <cell r="G38" t="str">
            <v>2.2</v>
          </cell>
          <cell r="J38" t="str">
            <v>Косвенные</v>
          </cell>
          <cell r="AX38">
            <v>0</v>
          </cell>
          <cell r="AY38">
            <v>0</v>
          </cell>
          <cell r="AZ38">
            <v>15889.09</v>
          </cell>
          <cell r="BA38">
            <v>0</v>
          </cell>
        </row>
        <row r="39">
          <cell r="G39" t="str">
            <v>2.2</v>
          </cell>
          <cell r="J39" t="str">
            <v>Косвенные</v>
          </cell>
          <cell r="AX39">
            <v>0</v>
          </cell>
          <cell r="AY39">
            <v>0</v>
          </cell>
          <cell r="AZ39">
            <v>4058.09</v>
          </cell>
          <cell r="BA39">
            <v>0</v>
          </cell>
        </row>
        <row r="40">
          <cell r="G40" t="str">
            <v>7.3</v>
          </cell>
          <cell r="J40" t="str">
            <v>Косвенные</v>
          </cell>
          <cell r="AX40">
            <v>0</v>
          </cell>
          <cell r="AY40">
            <v>248000</v>
          </cell>
          <cell r="AZ40">
            <v>0</v>
          </cell>
          <cell r="BA40">
            <v>248000</v>
          </cell>
        </row>
        <row r="41">
          <cell r="G41" t="str">
            <v>2.2</v>
          </cell>
          <cell r="J41" t="str">
            <v>Косвенные</v>
          </cell>
          <cell r="AX41">
            <v>7050000</v>
          </cell>
          <cell r="AY41">
            <v>0</v>
          </cell>
          <cell r="AZ41">
            <v>0</v>
          </cell>
          <cell r="BA41">
            <v>0</v>
          </cell>
        </row>
        <row r="42">
          <cell r="G42" t="str">
            <v>2.2</v>
          </cell>
          <cell r="J42" t="str">
            <v>Косвенные</v>
          </cell>
          <cell r="AX42">
            <v>4021803.4</v>
          </cell>
          <cell r="AY42">
            <v>12065410.199999999</v>
          </cell>
          <cell r="AZ42">
            <v>12065410.199999999</v>
          </cell>
          <cell r="BA42">
            <v>12065410.300000001</v>
          </cell>
        </row>
        <row r="43">
          <cell r="G43" t="str">
            <v>8</v>
          </cell>
          <cell r="J43" t="str">
            <v>Косвенные</v>
          </cell>
          <cell r="AX43">
            <v>22857.919999999998</v>
          </cell>
          <cell r="AY43">
            <v>22857.919999999998</v>
          </cell>
          <cell r="AZ43">
            <v>22857.919999999998</v>
          </cell>
          <cell r="BA43">
            <v>22857.919921875</v>
          </cell>
        </row>
        <row r="44">
          <cell r="G44" t="str">
            <v>7.1</v>
          </cell>
          <cell r="J44" t="str">
            <v>Косвенные</v>
          </cell>
          <cell r="AX44">
            <v>0</v>
          </cell>
          <cell r="AY44">
            <v>186845.19</v>
          </cell>
          <cell r="AZ44">
            <v>0</v>
          </cell>
          <cell r="BA44">
            <v>0</v>
          </cell>
        </row>
        <row r="45">
          <cell r="G45" t="str">
            <v>2.2</v>
          </cell>
          <cell r="J45" t="str">
            <v>Косвенные</v>
          </cell>
          <cell r="AX45">
            <v>92268.35</v>
          </cell>
          <cell r="AY45">
            <v>92268.35</v>
          </cell>
          <cell r="AZ45">
            <v>92268.35</v>
          </cell>
          <cell r="BA45">
            <v>92268.35</v>
          </cell>
        </row>
        <row r="46">
          <cell r="G46" t="str">
            <v>2.2</v>
          </cell>
          <cell r="J46" t="str">
            <v>Косвенные</v>
          </cell>
          <cell r="AX46">
            <v>0</v>
          </cell>
          <cell r="AY46">
            <v>0</v>
          </cell>
          <cell r="AZ46">
            <v>142270</v>
          </cell>
          <cell r="BA46">
            <v>0</v>
          </cell>
        </row>
        <row r="47">
          <cell r="G47" t="str">
            <v>2.3</v>
          </cell>
          <cell r="J47" t="str">
            <v>Косвенные</v>
          </cell>
          <cell r="AX47">
            <v>0</v>
          </cell>
          <cell r="AY47">
            <v>37355.919999999998</v>
          </cell>
          <cell r="AZ47">
            <v>0</v>
          </cell>
          <cell r="BA47">
            <v>0</v>
          </cell>
        </row>
        <row r="48">
          <cell r="G48" t="str">
            <v>2.2</v>
          </cell>
          <cell r="J48" t="str">
            <v>Косвенные</v>
          </cell>
          <cell r="AX48">
            <v>96195</v>
          </cell>
          <cell r="AY48">
            <v>96195</v>
          </cell>
          <cell r="AZ48">
            <v>96195</v>
          </cell>
          <cell r="BA48">
            <v>96195</v>
          </cell>
        </row>
        <row r="49">
          <cell r="G49" t="str">
            <v>7.3</v>
          </cell>
          <cell r="J49" t="str">
            <v>Косвенные</v>
          </cell>
          <cell r="AX49">
            <v>4837.17</v>
          </cell>
          <cell r="AY49">
            <v>4837.17</v>
          </cell>
          <cell r="AZ49">
            <v>4837.17</v>
          </cell>
          <cell r="BA49">
            <v>4837.1700146484382</v>
          </cell>
        </row>
        <row r="50">
          <cell r="G50" t="str">
            <v>2.3</v>
          </cell>
          <cell r="J50" t="str">
            <v>Косвенные</v>
          </cell>
          <cell r="AX50">
            <v>0</v>
          </cell>
          <cell r="AY50">
            <v>0</v>
          </cell>
          <cell r="AZ50">
            <v>0</v>
          </cell>
          <cell r="BA50">
            <v>12724.06</v>
          </cell>
        </row>
        <row r="51">
          <cell r="G51" t="str">
            <v>7.3</v>
          </cell>
          <cell r="J51" t="str">
            <v>Косвенные</v>
          </cell>
          <cell r="AX51">
            <v>2093188.53</v>
          </cell>
          <cell r="AY51">
            <v>1395459.02</v>
          </cell>
          <cell r="AZ51">
            <v>0</v>
          </cell>
          <cell r="BA51">
            <v>0</v>
          </cell>
        </row>
        <row r="52">
          <cell r="G52" t="str">
            <v>7.3</v>
          </cell>
          <cell r="J52" t="str">
            <v>Косвенные</v>
          </cell>
          <cell r="AX52">
            <v>0</v>
          </cell>
          <cell r="AY52">
            <v>739074.32</v>
          </cell>
          <cell r="AZ52">
            <v>2217222.96</v>
          </cell>
          <cell r="BA52">
            <v>2217222.9524999997</v>
          </cell>
        </row>
        <row r="53">
          <cell r="G53" t="str">
            <v>7.3</v>
          </cell>
          <cell r="J53" t="str">
            <v>Косвенные</v>
          </cell>
          <cell r="AX53">
            <v>0</v>
          </cell>
          <cell r="AY53">
            <v>0</v>
          </cell>
          <cell r="AZ53">
            <v>87788</v>
          </cell>
          <cell r="BA53">
            <v>0</v>
          </cell>
        </row>
        <row r="54">
          <cell r="G54" t="str">
            <v>7.1</v>
          </cell>
          <cell r="J54" t="str">
            <v>Косвенные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</row>
        <row r="55">
          <cell r="G55" t="str">
            <v>7.1</v>
          </cell>
          <cell r="J55" t="str">
            <v>Косвенные</v>
          </cell>
          <cell r="AX55">
            <v>0</v>
          </cell>
          <cell r="AY55">
            <v>0</v>
          </cell>
          <cell r="AZ55">
            <v>1705678</v>
          </cell>
          <cell r="BA55">
            <v>0</v>
          </cell>
        </row>
        <row r="56">
          <cell r="G56" t="str">
            <v>7.1</v>
          </cell>
          <cell r="J56" t="str">
            <v>Косвенные</v>
          </cell>
          <cell r="AX56">
            <v>580571.54</v>
          </cell>
          <cell r="AY56">
            <v>0</v>
          </cell>
          <cell r="AZ56">
            <v>0</v>
          </cell>
          <cell r="BA56">
            <v>0</v>
          </cell>
        </row>
        <row r="57">
          <cell r="G57" t="str">
            <v>7.1</v>
          </cell>
          <cell r="J57" t="str">
            <v>Косвенные</v>
          </cell>
          <cell r="AX57">
            <v>0</v>
          </cell>
          <cell r="AY57">
            <v>0</v>
          </cell>
          <cell r="AZ57">
            <v>14474622.4</v>
          </cell>
          <cell r="BA57">
            <v>0</v>
          </cell>
        </row>
        <row r="58">
          <cell r="G58" t="str">
            <v>7.1</v>
          </cell>
          <cell r="J58" t="str">
            <v>Косвенные</v>
          </cell>
          <cell r="AX58">
            <v>67157.600000000006</v>
          </cell>
          <cell r="AY58">
            <v>0</v>
          </cell>
          <cell r="AZ58">
            <v>0</v>
          </cell>
          <cell r="BA58">
            <v>0</v>
          </cell>
        </row>
        <row r="59">
          <cell r="G59" t="str">
            <v>7.1</v>
          </cell>
          <cell r="J59" t="str">
            <v>Косвенные</v>
          </cell>
          <cell r="AX59">
            <v>0</v>
          </cell>
          <cell r="AY59">
            <v>0</v>
          </cell>
          <cell r="AZ59">
            <v>0</v>
          </cell>
          <cell r="BA59">
            <v>1603249.56</v>
          </cell>
        </row>
        <row r="60">
          <cell r="G60" t="str">
            <v>7.1</v>
          </cell>
          <cell r="J60" t="str">
            <v>Косвенные</v>
          </cell>
          <cell r="AX60">
            <v>0</v>
          </cell>
          <cell r="AY60">
            <v>1091477</v>
          </cell>
          <cell r="AZ60">
            <v>0</v>
          </cell>
          <cell r="BA60">
            <v>0</v>
          </cell>
        </row>
        <row r="61">
          <cell r="G61" t="str">
            <v>7.1</v>
          </cell>
          <cell r="J61" t="str">
            <v>Косвенные</v>
          </cell>
          <cell r="AX61">
            <v>0</v>
          </cell>
          <cell r="AY61">
            <v>0</v>
          </cell>
          <cell r="AZ61">
            <v>0</v>
          </cell>
          <cell r="BA61">
            <v>1528110</v>
          </cell>
        </row>
        <row r="62">
          <cell r="G62" t="str">
            <v>7.1</v>
          </cell>
          <cell r="J62" t="str">
            <v>Косвенные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</row>
        <row r="63">
          <cell r="G63" t="str">
            <v>7.1</v>
          </cell>
          <cell r="J63" t="str">
            <v>Косвенные</v>
          </cell>
          <cell r="AX63">
            <v>0</v>
          </cell>
          <cell r="AY63">
            <v>0</v>
          </cell>
          <cell r="AZ63">
            <v>1375819</v>
          </cell>
          <cell r="BA63">
            <v>0</v>
          </cell>
        </row>
        <row r="64">
          <cell r="G64" t="str">
            <v>7.1</v>
          </cell>
          <cell r="J64" t="str">
            <v>Косвенные</v>
          </cell>
          <cell r="AX64">
            <v>0</v>
          </cell>
          <cell r="AY64">
            <v>327711.40000000002</v>
          </cell>
          <cell r="AZ64">
            <v>0</v>
          </cell>
          <cell r="BA64">
            <v>0</v>
          </cell>
        </row>
        <row r="65">
          <cell r="G65" t="str">
            <v>7.1</v>
          </cell>
          <cell r="J65" t="str">
            <v>Косвенные</v>
          </cell>
          <cell r="AX65">
            <v>0</v>
          </cell>
          <cell r="AY65">
            <v>672205.89</v>
          </cell>
          <cell r="AZ65">
            <v>0</v>
          </cell>
          <cell r="BA65">
            <v>0</v>
          </cell>
        </row>
      </sheetData>
      <sheetData sheetId="14">
        <row r="8">
          <cell r="G8" t="str">
            <v>Статья БП 12</v>
          </cell>
          <cell r="J8" t="str">
            <v>Признак услуги по основной деятельности</v>
          </cell>
          <cell r="AW8" t="str">
            <v>1 квартал</v>
          </cell>
          <cell r="AX8" t="str">
            <v>2 квартал</v>
          </cell>
          <cell r="AY8" t="str">
            <v>3 квартал</v>
          </cell>
          <cell r="AZ8" t="str">
            <v>4 квартал</v>
          </cell>
        </row>
        <row r="9">
          <cell r="AW9">
            <v>91675876.908112273</v>
          </cell>
          <cell r="AX9">
            <v>94626608.886666685</v>
          </cell>
          <cell r="AY9">
            <v>91683068.375663221</v>
          </cell>
          <cell r="AZ9">
            <v>89454649.159098864</v>
          </cell>
        </row>
        <row r="10">
          <cell r="G10" t="str">
            <v>7.3</v>
          </cell>
          <cell r="J10" t="str">
            <v>Косвенные</v>
          </cell>
          <cell r="AW10">
            <v>7732086.1799999997</v>
          </cell>
          <cell r="AX10">
            <v>7612145.5800000001</v>
          </cell>
          <cell r="AY10">
            <v>7612145.5800000001</v>
          </cell>
          <cell r="AZ10">
            <v>7764016.2100000009</v>
          </cell>
        </row>
        <row r="11">
          <cell r="G11" t="str">
            <v>7.3</v>
          </cell>
          <cell r="J11" t="str">
            <v>Косвенные</v>
          </cell>
          <cell r="AW11">
            <v>1925197.6500000001</v>
          </cell>
          <cell r="AX11">
            <v>1229427.1000000001</v>
          </cell>
          <cell r="AY11">
            <v>0</v>
          </cell>
          <cell r="AZ11">
            <v>0</v>
          </cell>
        </row>
        <row r="12">
          <cell r="G12" t="str">
            <v>7.3</v>
          </cell>
          <cell r="J12" t="str">
            <v>Косвенные</v>
          </cell>
          <cell r="AW12">
            <v>0</v>
          </cell>
          <cell r="AX12">
            <v>649752.22</v>
          </cell>
          <cell r="AY12">
            <v>2034933.91</v>
          </cell>
          <cell r="AZ12">
            <v>1949256.69</v>
          </cell>
        </row>
        <row r="13">
          <cell r="G13" t="str">
            <v>7.3</v>
          </cell>
          <cell r="J13" t="str">
            <v>Косвенные</v>
          </cell>
          <cell r="AW13">
            <v>103356</v>
          </cell>
          <cell r="AX13">
            <v>103356</v>
          </cell>
          <cell r="AY13">
            <v>103356</v>
          </cell>
          <cell r="AZ13">
            <v>103356</v>
          </cell>
        </row>
        <row r="14">
          <cell r="G14" t="str">
            <v>7.3</v>
          </cell>
          <cell r="J14" t="str">
            <v>Косвенные</v>
          </cell>
          <cell r="AW14">
            <v>149611.98000000001</v>
          </cell>
          <cell r="AX14">
            <v>149611.98000000001</v>
          </cell>
          <cell r="AY14">
            <v>149611.98000000001</v>
          </cell>
          <cell r="AZ14">
            <v>149611.98000000001</v>
          </cell>
        </row>
        <row r="15">
          <cell r="G15" t="str">
            <v>7.3</v>
          </cell>
          <cell r="J15" t="str">
            <v>Косвенные</v>
          </cell>
          <cell r="AW15">
            <v>24454.32</v>
          </cell>
          <cell r="AX15">
            <v>24454.32</v>
          </cell>
          <cell r="AY15">
            <v>24454.32</v>
          </cell>
          <cell r="AZ15">
            <v>24454.319941406247</v>
          </cell>
        </row>
        <row r="16">
          <cell r="G16" t="str">
            <v>7.3</v>
          </cell>
          <cell r="J16" t="str">
            <v>Косвенные</v>
          </cell>
          <cell r="AW16">
            <v>47480.67</v>
          </cell>
          <cell r="AX16">
            <v>47480.67</v>
          </cell>
          <cell r="AY16">
            <v>47480.67</v>
          </cell>
          <cell r="AZ16">
            <v>47480.669648437499</v>
          </cell>
        </row>
        <row r="17">
          <cell r="G17" t="str">
            <v>7.3</v>
          </cell>
          <cell r="J17" t="str">
            <v>Косвенные</v>
          </cell>
          <cell r="AW17">
            <v>5169</v>
          </cell>
          <cell r="AX17">
            <v>0</v>
          </cell>
          <cell r="AY17">
            <v>0</v>
          </cell>
          <cell r="AZ17">
            <v>0</v>
          </cell>
        </row>
        <row r="18">
          <cell r="G18" t="str">
            <v>7.3</v>
          </cell>
          <cell r="J18" t="str">
            <v>Косвенные</v>
          </cell>
          <cell r="AW18">
            <v>0</v>
          </cell>
          <cell r="AX18">
            <v>5466</v>
          </cell>
          <cell r="AY18">
            <v>5466</v>
          </cell>
          <cell r="AZ18">
            <v>5466</v>
          </cell>
        </row>
        <row r="19">
          <cell r="G19" t="str">
            <v>11.2</v>
          </cell>
          <cell r="J19" t="str">
            <v>Косвенные</v>
          </cell>
          <cell r="AW19">
            <v>40000</v>
          </cell>
          <cell r="AX19">
            <v>46916.619999999995</v>
          </cell>
          <cell r="AY19">
            <v>23337.919999999998</v>
          </cell>
          <cell r="AZ19">
            <v>30668.959999999999</v>
          </cell>
        </row>
        <row r="20">
          <cell r="G20" t="str">
            <v>1.2</v>
          </cell>
          <cell r="J20" t="str">
            <v>Косвенные</v>
          </cell>
          <cell r="AW20">
            <v>418057.98</v>
          </cell>
          <cell r="AX20">
            <v>418057.98</v>
          </cell>
          <cell r="AY20">
            <v>418057.98</v>
          </cell>
          <cell r="AZ20">
            <v>418057.97625000007</v>
          </cell>
        </row>
        <row r="21">
          <cell r="G21" t="str">
            <v>П.2.11</v>
          </cell>
          <cell r="J21" t="str">
            <v>Косвенные</v>
          </cell>
          <cell r="AW21">
            <v>200002</v>
          </cell>
          <cell r="AX21">
            <v>199998</v>
          </cell>
          <cell r="AY21">
            <v>199998</v>
          </cell>
          <cell r="AZ21">
            <v>200002</v>
          </cell>
        </row>
        <row r="22">
          <cell r="G22" t="str">
            <v>П.2.11</v>
          </cell>
          <cell r="J22" t="str">
            <v>Косвенные</v>
          </cell>
          <cell r="AW22">
            <v>136333.38811225921</v>
          </cell>
          <cell r="AX22">
            <v>149384.57666666666</v>
          </cell>
          <cell r="AY22">
            <v>39153.565663222369</v>
          </cell>
          <cell r="AZ22">
            <v>123282.19955785175</v>
          </cell>
        </row>
        <row r="23">
          <cell r="G23" t="str">
            <v>П.2.11</v>
          </cell>
          <cell r="J23" t="str">
            <v>Косвенные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G24" t="str">
            <v>П.2.11</v>
          </cell>
          <cell r="J24" t="str">
            <v>Косвенные</v>
          </cell>
          <cell r="AW24">
            <v>0</v>
          </cell>
          <cell r="AX24">
            <v>500000</v>
          </cell>
          <cell r="AY24">
            <v>0</v>
          </cell>
          <cell r="AZ24">
            <v>0</v>
          </cell>
        </row>
        <row r="25">
          <cell r="G25" t="str">
            <v>П.2.11</v>
          </cell>
          <cell r="J25" t="str">
            <v>Косвенные</v>
          </cell>
          <cell r="AW25">
            <v>0</v>
          </cell>
          <cell r="AX25">
            <v>0</v>
          </cell>
          <cell r="AY25">
            <v>0</v>
          </cell>
          <cell r="AZ25">
            <v>81600</v>
          </cell>
        </row>
        <row r="26">
          <cell r="G26" t="str">
            <v>П.2.11</v>
          </cell>
          <cell r="J26" t="str">
            <v>Косвенные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G27" t="str">
            <v>11.7</v>
          </cell>
          <cell r="J27" t="str">
            <v>Косвенные</v>
          </cell>
          <cell r="AW27">
            <v>63632.312499999985</v>
          </cell>
          <cell r="AX27">
            <v>63632.312499999985</v>
          </cell>
          <cell r="AY27">
            <v>63632.312499999985</v>
          </cell>
          <cell r="AZ27">
            <v>63632.312499999985</v>
          </cell>
        </row>
        <row r="28">
          <cell r="G28" t="str">
            <v>11.7</v>
          </cell>
          <cell r="J28" t="str">
            <v>Косвенные</v>
          </cell>
          <cell r="AW28">
            <v>1628732.26</v>
          </cell>
          <cell r="AX28">
            <v>0</v>
          </cell>
          <cell r="AY28">
            <v>0</v>
          </cell>
          <cell r="AZ28">
            <v>0</v>
          </cell>
        </row>
        <row r="29">
          <cell r="G29" t="str">
            <v>11.7</v>
          </cell>
          <cell r="J29" t="str">
            <v>Косвенные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</row>
        <row r="30">
          <cell r="G30" t="str">
            <v>11.7</v>
          </cell>
          <cell r="J30" t="str">
            <v>Косвенные</v>
          </cell>
          <cell r="AW30">
            <v>0</v>
          </cell>
          <cell r="AX30">
            <v>1820487.85</v>
          </cell>
          <cell r="AY30">
            <v>0</v>
          </cell>
          <cell r="AZ30">
            <v>0</v>
          </cell>
        </row>
        <row r="31">
          <cell r="G31" t="str">
            <v>11.7</v>
          </cell>
          <cell r="J31" t="str">
            <v>Косвенные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</row>
        <row r="32">
          <cell r="G32" t="str">
            <v>11.7</v>
          </cell>
          <cell r="J32" t="str">
            <v>Косвенные</v>
          </cell>
          <cell r="AW32">
            <v>516564.36</v>
          </cell>
          <cell r="AX32">
            <v>470650.95</v>
          </cell>
          <cell r="AY32">
            <v>1591768.8299999998</v>
          </cell>
          <cell r="AZ32">
            <v>236086.21750000003</v>
          </cell>
        </row>
        <row r="33">
          <cell r="G33" t="str">
            <v>11.7</v>
          </cell>
          <cell r="J33" t="str">
            <v>Косвенные</v>
          </cell>
          <cell r="AW33">
            <v>28248.879999999997</v>
          </cell>
          <cell r="AX33">
            <v>607248.5</v>
          </cell>
          <cell r="AY33">
            <v>502488.18</v>
          </cell>
          <cell r="AZ33">
            <v>173075.40625</v>
          </cell>
        </row>
        <row r="34">
          <cell r="G34" t="str">
            <v>11.7</v>
          </cell>
          <cell r="J34" t="str">
            <v>Косвенные</v>
          </cell>
          <cell r="AW34">
            <v>0</v>
          </cell>
          <cell r="AX34">
            <v>250000</v>
          </cell>
          <cell r="AY34">
            <v>250000</v>
          </cell>
          <cell r="AZ34">
            <v>250000</v>
          </cell>
        </row>
        <row r="35">
          <cell r="G35" t="str">
            <v>П.2.11</v>
          </cell>
          <cell r="J35" t="str">
            <v>Косвенные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</row>
        <row r="36">
          <cell r="G36" t="str">
            <v>11.2</v>
          </cell>
          <cell r="J36" t="str">
            <v>Косвенные</v>
          </cell>
          <cell r="AW36">
            <v>532214.13</v>
          </cell>
          <cell r="AX36">
            <v>532214.13</v>
          </cell>
          <cell r="AY36">
            <v>532214.13</v>
          </cell>
          <cell r="AZ36">
            <v>532214.13</v>
          </cell>
        </row>
        <row r="37">
          <cell r="G37" t="str">
            <v>ОС</v>
          </cell>
          <cell r="J37" t="str">
            <v>Косвенные</v>
          </cell>
          <cell r="AW37">
            <v>0</v>
          </cell>
          <cell r="AX37">
            <v>0</v>
          </cell>
          <cell r="AY37">
            <v>962305.08000000007</v>
          </cell>
          <cell r="AZ37">
            <v>0</v>
          </cell>
        </row>
        <row r="38">
          <cell r="G38" t="str">
            <v>1.2</v>
          </cell>
          <cell r="J38" t="str">
            <v>Косвенные</v>
          </cell>
          <cell r="AW38">
            <v>0</v>
          </cell>
          <cell r="AX38">
            <v>0</v>
          </cell>
          <cell r="AY38">
            <v>0</v>
          </cell>
          <cell r="AZ38">
            <v>358220.34</v>
          </cell>
        </row>
        <row r="39">
          <cell r="G39" t="str">
            <v>1.2</v>
          </cell>
          <cell r="J39" t="str">
            <v>Косвенные</v>
          </cell>
          <cell r="AW39">
            <v>0</v>
          </cell>
          <cell r="AX39">
            <v>0</v>
          </cell>
          <cell r="AY39">
            <v>160275.5</v>
          </cell>
          <cell r="AZ39">
            <v>160275.5</v>
          </cell>
        </row>
        <row r="40">
          <cell r="G40" t="str">
            <v>1.2</v>
          </cell>
          <cell r="J40" t="str">
            <v>Косвенные</v>
          </cell>
          <cell r="AW40">
            <v>0</v>
          </cell>
          <cell r="AX40">
            <v>0</v>
          </cell>
          <cell r="AY40">
            <v>228847</v>
          </cell>
          <cell r="AZ40">
            <v>0</v>
          </cell>
        </row>
        <row r="41">
          <cell r="G41" t="str">
            <v>1.2</v>
          </cell>
          <cell r="J41" t="str">
            <v>Косвенные</v>
          </cell>
          <cell r="AW41">
            <v>0</v>
          </cell>
          <cell r="AX41">
            <v>0</v>
          </cell>
          <cell r="AY41">
            <v>94935</v>
          </cell>
          <cell r="AZ41">
            <v>95935</v>
          </cell>
        </row>
        <row r="42">
          <cell r="G42" t="str">
            <v>1.2</v>
          </cell>
          <cell r="J42" t="str">
            <v>Косвенные</v>
          </cell>
          <cell r="AW42">
            <v>36687.557500000003</v>
          </cell>
          <cell r="AX42">
            <v>36687.557500000003</v>
          </cell>
          <cell r="AY42">
            <v>36687.557500000003</v>
          </cell>
          <cell r="AZ42">
            <v>36687.557500000003</v>
          </cell>
        </row>
        <row r="43">
          <cell r="G43" t="str">
            <v>1.2</v>
          </cell>
          <cell r="J43" t="str">
            <v>Косвенные</v>
          </cell>
          <cell r="AW43">
            <v>16647.75</v>
          </cell>
          <cell r="AX43">
            <v>16647.75</v>
          </cell>
          <cell r="AY43">
            <v>16647.75</v>
          </cell>
          <cell r="AZ43">
            <v>16647.75</v>
          </cell>
        </row>
        <row r="44">
          <cell r="G44" t="str">
            <v>7.5</v>
          </cell>
          <cell r="J44" t="str">
            <v>Косвенные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G45" t="str">
            <v>7.5</v>
          </cell>
          <cell r="J45" t="str">
            <v>Косвенные</v>
          </cell>
          <cell r="AW45">
            <v>310386.38</v>
          </cell>
          <cell r="AX45">
            <v>1880363.68</v>
          </cell>
          <cell r="AY45">
            <v>352000</v>
          </cell>
          <cell r="AZ45">
            <v>308000</v>
          </cell>
        </row>
        <row r="46">
          <cell r="G46" t="str">
            <v>1.2</v>
          </cell>
          <cell r="J46" t="str">
            <v>Косвенные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G47" t="str">
            <v>1.2</v>
          </cell>
          <cell r="J47" t="str">
            <v>Косвенные</v>
          </cell>
          <cell r="AW47">
            <v>7211.8499999999995</v>
          </cell>
          <cell r="AX47">
            <v>7211.8499999999995</v>
          </cell>
          <cell r="AY47">
            <v>7211.8499999999995</v>
          </cell>
          <cell r="AZ47">
            <v>7211.8499511718746</v>
          </cell>
        </row>
        <row r="48">
          <cell r="G48" t="str">
            <v>1.2</v>
          </cell>
          <cell r="J48" t="str">
            <v>Косвенные</v>
          </cell>
          <cell r="AW48">
            <v>0</v>
          </cell>
          <cell r="AX48">
            <v>71129</v>
          </cell>
          <cell r="AY48">
            <v>0</v>
          </cell>
          <cell r="AZ48">
            <v>0</v>
          </cell>
        </row>
        <row r="49">
          <cell r="G49" t="str">
            <v>1.2</v>
          </cell>
          <cell r="J49" t="str">
            <v>Косвенные</v>
          </cell>
          <cell r="AW49">
            <v>0</v>
          </cell>
          <cell r="AX49">
            <v>23225</v>
          </cell>
          <cell r="AY49">
            <v>15000</v>
          </cell>
          <cell r="AZ49">
            <v>0</v>
          </cell>
        </row>
        <row r="50">
          <cell r="G50" t="str">
            <v>1.2</v>
          </cell>
          <cell r="J50" t="str">
            <v>Косвенные</v>
          </cell>
          <cell r="AW50">
            <v>57000</v>
          </cell>
          <cell r="AX50">
            <v>0</v>
          </cell>
          <cell r="AY50">
            <v>0</v>
          </cell>
          <cell r="AZ50">
            <v>0</v>
          </cell>
        </row>
        <row r="51">
          <cell r="G51" t="str">
            <v>1.2</v>
          </cell>
          <cell r="J51" t="str">
            <v>Косвенные</v>
          </cell>
          <cell r="AW51">
            <v>1500000</v>
          </cell>
          <cell r="AX51">
            <v>1500000</v>
          </cell>
          <cell r="AY51">
            <v>0</v>
          </cell>
          <cell r="AZ51">
            <v>0</v>
          </cell>
        </row>
        <row r="52">
          <cell r="G52" t="str">
            <v>11.4</v>
          </cell>
          <cell r="J52" t="str">
            <v>Косвенные</v>
          </cell>
          <cell r="AW52">
            <v>114056</v>
          </cell>
          <cell r="AX52">
            <v>128313</v>
          </cell>
          <cell r="AY52">
            <v>128313</v>
          </cell>
          <cell r="AZ52">
            <v>128313</v>
          </cell>
        </row>
        <row r="53">
          <cell r="G53" t="str">
            <v>1.2</v>
          </cell>
          <cell r="J53" t="str">
            <v>Косвенные</v>
          </cell>
          <cell r="AW53">
            <v>0</v>
          </cell>
          <cell r="AX53">
            <v>0</v>
          </cell>
          <cell r="AY53">
            <v>0</v>
          </cell>
          <cell r="AZ53">
            <v>108350</v>
          </cell>
        </row>
        <row r="54">
          <cell r="G54" t="str">
            <v>11.7</v>
          </cell>
          <cell r="J54" t="str">
            <v>Косвенные</v>
          </cell>
          <cell r="AW54">
            <v>77394.75</v>
          </cell>
          <cell r="AX54">
            <v>77394.75</v>
          </cell>
          <cell r="AY54">
            <v>77394.75</v>
          </cell>
          <cell r="AZ54">
            <v>77394.75</v>
          </cell>
        </row>
        <row r="55">
          <cell r="G55" t="str">
            <v>11.7</v>
          </cell>
          <cell r="J55" t="str">
            <v>Косвенные</v>
          </cell>
          <cell r="AW55">
            <v>150000</v>
          </cell>
          <cell r="AX55">
            <v>150000</v>
          </cell>
          <cell r="AY55">
            <v>150000</v>
          </cell>
          <cell r="AZ55">
            <v>150000</v>
          </cell>
        </row>
        <row r="56">
          <cell r="G56" t="str">
            <v>7.7</v>
          </cell>
          <cell r="J56" t="str">
            <v>Косвенные</v>
          </cell>
          <cell r="AW56">
            <v>75855351.510000005</v>
          </cell>
          <cell r="AX56">
            <v>75855351.510000005</v>
          </cell>
          <cell r="AY56">
            <v>75855351.510000005</v>
          </cell>
          <cell r="AZ56">
            <v>75855352.340000004</v>
          </cell>
        </row>
      </sheetData>
      <sheetData sheetId="15">
        <row r="8">
          <cell r="G8" t="str">
            <v>Статья БП 12</v>
          </cell>
          <cell r="J8" t="str">
            <v>Признак услуги по основной деятельности</v>
          </cell>
          <cell r="AW8" t="str">
            <v>1 квартал</v>
          </cell>
          <cell r="AX8" t="str">
            <v>2 квартал</v>
          </cell>
          <cell r="AY8" t="str">
            <v>3 квартал</v>
          </cell>
          <cell r="AZ8" t="str">
            <v>4 квартал</v>
          </cell>
        </row>
        <row r="9">
          <cell r="AW9">
            <v>11877932.960000001</v>
          </cell>
          <cell r="AX9">
            <v>11834174.25</v>
          </cell>
          <cell r="AY9">
            <v>11117219.02</v>
          </cell>
          <cell r="AZ9">
            <v>12037975.237109376</v>
          </cell>
        </row>
        <row r="10">
          <cell r="G10" t="str">
            <v>7.2</v>
          </cell>
          <cell r="J10" t="str">
            <v>Косвенные</v>
          </cell>
          <cell r="AW10">
            <v>2214</v>
          </cell>
          <cell r="AX10">
            <v>2214</v>
          </cell>
          <cell r="AY10">
            <v>2214</v>
          </cell>
          <cell r="AZ10">
            <v>2214</v>
          </cell>
        </row>
        <row r="11">
          <cell r="G11" t="str">
            <v>1.2</v>
          </cell>
          <cell r="J11" t="str">
            <v>Косвенные</v>
          </cell>
          <cell r="AW11">
            <v>47905.93</v>
          </cell>
          <cell r="AX11">
            <v>45973.73</v>
          </cell>
          <cell r="AY11">
            <v>45973.73</v>
          </cell>
          <cell r="AZ11">
            <v>45973.73</v>
          </cell>
        </row>
        <row r="12">
          <cell r="G12" t="str">
            <v>7.4</v>
          </cell>
          <cell r="J12" t="str">
            <v>Косвенные</v>
          </cell>
          <cell r="AW12">
            <v>0</v>
          </cell>
          <cell r="AX12">
            <v>0</v>
          </cell>
          <cell r="AY12">
            <v>0</v>
          </cell>
          <cell r="AZ12">
            <v>422700</v>
          </cell>
        </row>
        <row r="13">
          <cell r="G13" t="str">
            <v>2.1</v>
          </cell>
          <cell r="J13" t="str">
            <v>Косвенные</v>
          </cell>
          <cell r="AW13">
            <v>47103.12</v>
          </cell>
          <cell r="AX13">
            <v>47103.12</v>
          </cell>
          <cell r="AY13">
            <v>66640.62</v>
          </cell>
          <cell r="AZ13">
            <v>51813.480156250007</v>
          </cell>
        </row>
        <row r="14">
          <cell r="G14" t="str">
            <v>7.5</v>
          </cell>
          <cell r="J14" t="str">
            <v>Косвенные</v>
          </cell>
          <cell r="AW14">
            <v>656821.64</v>
          </cell>
          <cell r="AX14">
            <v>1970464.92</v>
          </cell>
          <cell r="AY14">
            <v>1970464.92</v>
          </cell>
          <cell r="AZ14">
            <v>1970464.9050000003</v>
          </cell>
        </row>
        <row r="15">
          <cell r="G15" t="str">
            <v>7.8</v>
          </cell>
          <cell r="J15" t="str">
            <v>Косвенные</v>
          </cell>
          <cell r="AW15">
            <v>76271.25</v>
          </cell>
          <cell r="AX15">
            <v>76271.25</v>
          </cell>
          <cell r="AY15">
            <v>76271.25</v>
          </cell>
          <cell r="AZ15">
            <v>76271.25</v>
          </cell>
        </row>
        <row r="16">
          <cell r="G16" t="str">
            <v>7.8</v>
          </cell>
          <cell r="J16" t="str">
            <v>Косвенные</v>
          </cell>
          <cell r="AW16">
            <v>90770.34</v>
          </cell>
          <cell r="AX16">
            <v>90770.34</v>
          </cell>
          <cell r="AY16">
            <v>90770.34</v>
          </cell>
          <cell r="AZ16">
            <v>90770.339296874998</v>
          </cell>
        </row>
        <row r="17">
          <cell r="G17" t="str">
            <v>7.8</v>
          </cell>
          <cell r="J17" t="str">
            <v>Косвенные</v>
          </cell>
          <cell r="AW17">
            <v>297852.74</v>
          </cell>
          <cell r="AX17">
            <v>1221539.19</v>
          </cell>
          <cell r="AY17">
            <v>297852.74</v>
          </cell>
          <cell r="AZ17">
            <v>731539.24812499993</v>
          </cell>
        </row>
        <row r="18">
          <cell r="G18" t="str">
            <v>7.5</v>
          </cell>
          <cell r="J18" t="str">
            <v>Косвенные</v>
          </cell>
          <cell r="AW18">
            <v>277500</v>
          </cell>
          <cell r="AX18">
            <v>0</v>
          </cell>
          <cell r="AY18">
            <v>0</v>
          </cell>
          <cell r="AZ18">
            <v>0</v>
          </cell>
        </row>
        <row r="19">
          <cell r="G19" t="str">
            <v>7.5</v>
          </cell>
          <cell r="J19" t="str">
            <v>Косвенные</v>
          </cell>
          <cell r="AW19">
            <v>338333.34</v>
          </cell>
          <cell r="AX19">
            <v>0</v>
          </cell>
          <cell r="AY19">
            <v>0</v>
          </cell>
          <cell r="AZ19">
            <v>0</v>
          </cell>
        </row>
        <row r="20">
          <cell r="G20" t="str">
            <v>7.5</v>
          </cell>
          <cell r="J20" t="str">
            <v>Косвенные</v>
          </cell>
          <cell r="AW20">
            <v>67796.62</v>
          </cell>
          <cell r="AX20">
            <v>0</v>
          </cell>
          <cell r="AY20">
            <v>0</v>
          </cell>
          <cell r="AZ20">
            <v>0</v>
          </cell>
        </row>
        <row r="21">
          <cell r="G21" t="str">
            <v>7.5</v>
          </cell>
          <cell r="J21" t="str">
            <v>Косвенные</v>
          </cell>
          <cell r="AW21">
            <v>189333.34</v>
          </cell>
          <cell r="AX21">
            <v>0</v>
          </cell>
          <cell r="AY21">
            <v>0</v>
          </cell>
          <cell r="AZ21">
            <v>0</v>
          </cell>
        </row>
        <row r="22">
          <cell r="G22" t="str">
            <v>7.5</v>
          </cell>
          <cell r="J22" t="str">
            <v>Косвенные</v>
          </cell>
          <cell r="AW22">
            <v>119802.34</v>
          </cell>
          <cell r="AX22">
            <v>0</v>
          </cell>
          <cell r="AY22">
            <v>0</v>
          </cell>
          <cell r="AZ22">
            <v>0</v>
          </cell>
        </row>
        <row r="23">
          <cell r="G23" t="str">
            <v>2.1</v>
          </cell>
          <cell r="J23" t="str">
            <v>Косвенные</v>
          </cell>
          <cell r="AW23">
            <v>266390.59999999998</v>
          </cell>
          <cell r="AX23">
            <v>0</v>
          </cell>
          <cell r="AY23">
            <v>187193.72</v>
          </cell>
          <cell r="AZ23">
            <v>266390.59000000003</v>
          </cell>
        </row>
        <row r="24">
          <cell r="G24" t="str">
            <v>7.4</v>
          </cell>
          <cell r="J24" t="str">
            <v>Косвенные</v>
          </cell>
          <cell r="AW24">
            <v>90003.9</v>
          </cell>
          <cell r="AX24">
            <v>90003.9</v>
          </cell>
          <cell r="AY24">
            <v>90003.9</v>
          </cell>
          <cell r="AZ24">
            <v>90003.900781250006</v>
          </cell>
        </row>
        <row r="25">
          <cell r="G25" t="str">
            <v>11.7</v>
          </cell>
          <cell r="J25" t="str">
            <v>Косвенные</v>
          </cell>
          <cell r="AW25">
            <v>25000</v>
          </cell>
          <cell r="AX25">
            <v>25000</v>
          </cell>
          <cell r="AY25">
            <v>25000</v>
          </cell>
          <cell r="AZ25">
            <v>25000</v>
          </cell>
        </row>
        <row r="26">
          <cell r="G26" t="str">
            <v>7.4</v>
          </cell>
          <cell r="J26" t="str">
            <v>Косвенные</v>
          </cell>
          <cell r="AW26">
            <v>1806000</v>
          </cell>
          <cell r="AX26">
            <v>1806000</v>
          </cell>
          <cell r="AY26">
            <v>1806000</v>
          </cell>
          <cell r="AZ26">
            <v>1806000</v>
          </cell>
        </row>
        <row r="27">
          <cell r="G27" t="str">
            <v>7.4</v>
          </cell>
          <cell r="J27" t="str">
            <v>Косвенные</v>
          </cell>
          <cell r="AW27">
            <v>1208000</v>
          </cell>
          <cell r="AX27">
            <v>1812000</v>
          </cell>
          <cell r="AY27">
            <v>1812000</v>
          </cell>
          <cell r="AZ27">
            <v>1812000</v>
          </cell>
        </row>
        <row r="28">
          <cell r="G28" t="str">
            <v>7.4</v>
          </cell>
          <cell r="J28" t="str">
            <v>Косвенные</v>
          </cell>
          <cell r="AW28">
            <v>1451294</v>
          </cell>
          <cell r="AX28">
            <v>2176941</v>
          </cell>
          <cell r="AY28">
            <v>2176941</v>
          </cell>
          <cell r="AZ28">
            <v>2176941</v>
          </cell>
        </row>
        <row r="29">
          <cell r="G29" t="str">
            <v>7.4</v>
          </cell>
          <cell r="J29" t="str">
            <v>Косвенные</v>
          </cell>
          <cell r="AW29">
            <v>1788000</v>
          </cell>
          <cell r="AX29">
            <v>1788000</v>
          </cell>
          <cell r="AY29">
            <v>1788000</v>
          </cell>
          <cell r="AZ29">
            <v>1788000</v>
          </cell>
        </row>
        <row r="30">
          <cell r="G30" t="str">
            <v>7.4</v>
          </cell>
          <cell r="J30" t="str">
            <v>Косвенные</v>
          </cell>
          <cell r="AW30">
            <v>394000</v>
          </cell>
          <cell r="AX30">
            <v>0</v>
          </cell>
          <cell r="AY30">
            <v>0</v>
          </cell>
          <cell r="AZ30">
            <v>0</v>
          </cell>
        </row>
        <row r="31">
          <cell r="G31" t="str">
            <v>7.4</v>
          </cell>
          <cell r="J31" t="str">
            <v>Косвенные</v>
          </cell>
          <cell r="AW31">
            <v>725647</v>
          </cell>
          <cell r="AX31">
            <v>0</v>
          </cell>
          <cell r="AY31">
            <v>0</v>
          </cell>
          <cell r="AZ31">
            <v>0</v>
          </cell>
        </row>
        <row r="32">
          <cell r="G32" t="str">
            <v>7.2</v>
          </cell>
          <cell r="J32" t="str">
            <v>Косвенные</v>
          </cell>
          <cell r="AW32">
            <v>12750</v>
          </cell>
          <cell r="AX32">
            <v>12750</v>
          </cell>
          <cell r="AY32">
            <v>12750</v>
          </cell>
          <cell r="AZ32">
            <v>12750</v>
          </cell>
        </row>
        <row r="33">
          <cell r="G33" t="str">
            <v>7.5</v>
          </cell>
          <cell r="J33" t="str">
            <v>Косвенные</v>
          </cell>
          <cell r="AW33">
            <v>510892.80000000005</v>
          </cell>
          <cell r="AX33">
            <v>510892.80000000005</v>
          </cell>
          <cell r="AY33">
            <v>510892.80000000005</v>
          </cell>
          <cell r="AZ33">
            <v>510892.79374999995</v>
          </cell>
        </row>
        <row r="34">
          <cell r="G34" t="str">
            <v>7.5</v>
          </cell>
          <cell r="J34" t="str">
            <v>Косвенные</v>
          </cell>
          <cell r="AW34">
            <v>600000</v>
          </cell>
          <cell r="AX34">
            <v>0</v>
          </cell>
          <cell r="AY34">
            <v>0</v>
          </cell>
          <cell r="AZ34">
            <v>0</v>
          </cell>
        </row>
        <row r="35">
          <cell r="G35" t="str">
            <v>7.5</v>
          </cell>
          <cell r="J35" t="str">
            <v>Косвенные</v>
          </cell>
          <cell r="AW35">
            <v>158250</v>
          </cell>
          <cell r="AX35">
            <v>158250</v>
          </cell>
          <cell r="AY35">
            <v>158250</v>
          </cell>
          <cell r="AZ35">
            <v>158250</v>
          </cell>
        </row>
        <row r="36">
          <cell r="G36" t="str">
            <v>7.5</v>
          </cell>
          <cell r="J36" t="str">
            <v>Косвенные</v>
          </cell>
          <cell r="AW36">
            <v>630000</v>
          </cell>
          <cell r="AX36">
            <v>0</v>
          </cell>
          <cell r="AY36">
            <v>0</v>
          </cell>
          <cell r="AZ36">
            <v>0</v>
          </cell>
        </row>
      </sheetData>
      <sheetData sheetId="16">
        <row r="8">
          <cell r="G8" t="str">
            <v>Статья БП 12</v>
          </cell>
          <cell r="J8" t="str">
            <v>Признак услуги по основной деятельности</v>
          </cell>
          <cell r="AV8" t="str">
            <v>1 квартал</v>
          </cell>
          <cell r="AW8" t="str">
            <v>2 квартал</v>
          </cell>
          <cell r="AX8" t="str">
            <v>3 квартал</v>
          </cell>
          <cell r="AY8" t="str">
            <v>4 квартал</v>
          </cell>
        </row>
        <row r="9">
          <cell r="AV9">
            <v>15450745.050000001</v>
          </cell>
          <cell r="AW9">
            <v>15450745.050000001</v>
          </cell>
          <cell r="AX9">
            <v>15731325.050000001</v>
          </cell>
          <cell r="AY9">
            <v>18871614.889941409</v>
          </cell>
        </row>
        <row r="10">
          <cell r="G10" t="str">
            <v>9</v>
          </cell>
          <cell r="J10" t="str">
            <v>Косвенные</v>
          </cell>
          <cell r="AV10">
            <v>6855476.4900000002</v>
          </cell>
          <cell r="AW10">
            <v>6855476.4900000002</v>
          </cell>
          <cell r="AX10">
            <v>6855476.4900000002</v>
          </cell>
          <cell r="AY10">
            <v>6855476.4100000001</v>
          </cell>
        </row>
        <row r="11">
          <cell r="G11" t="str">
            <v>9</v>
          </cell>
          <cell r="J11" t="str">
            <v>Косвенные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</row>
        <row r="12">
          <cell r="G12" t="str">
            <v>9</v>
          </cell>
          <cell r="J12" t="str">
            <v>Косвенные</v>
          </cell>
          <cell r="AV12">
            <v>79256.25</v>
          </cell>
          <cell r="AW12">
            <v>79256.25</v>
          </cell>
          <cell r="AX12">
            <v>79256.25</v>
          </cell>
          <cell r="AY12">
            <v>79256.25</v>
          </cell>
        </row>
        <row r="13">
          <cell r="G13" t="str">
            <v>9</v>
          </cell>
          <cell r="J13" t="str">
            <v>Косвенные</v>
          </cell>
          <cell r="AV13">
            <v>0</v>
          </cell>
          <cell r="AW13">
            <v>0</v>
          </cell>
          <cell r="AX13">
            <v>0</v>
          </cell>
          <cell r="AY13">
            <v>3000000</v>
          </cell>
        </row>
        <row r="14">
          <cell r="G14" t="str">
            <v>9</v>
          </cell>
          <cell r="J14" t="str">
            <v>Косвенные</v>
          </cell>
          <cell r="AV14">
            <v>0</v>
          </cell>
          <cell r="AW14">
            <v>0</v>
          </cell>
          <cell r="AX14">
            <v>980580</v>
          </cell>
          <cell r="AY14">
            <v>1470870</v>
          </cell>
        </row>
        <row r="15">
          <cell r="G15" t="str">
            <v>9</v>
          </cell>
          <cell r="J15" t="str">
            <v>Косвенные</v>
          </cell>
          <cell r="AV15">
            <v>1050000</v>
          </cell>
          <cell r="AW15">
            <v>1050000</v>
          </cell>
          <cell r="AX15">
            <v>350000</v>
          </cell>
          <cell r="AY15">
            <v>0</v>
          </cell>
        </row>
        <row r="16">
          <cell r="G16" t="str">
            <v>9</v>
          </cell>
          <cell r="J16" t="str">
            <v>Косвенные</v>
          </cell>
          <cell r="AV16">
            <v>1065</v>
          </cell>
          <cell r="AW16">
            <v>1065</v>
          </cell>
          <cell r="AX16">
            <v>1065</v>
          </cell>
          <cell r="AY16">
            <v>1065</v>
          </cell>
        </row>
        <row r="17">
          <cell r="G17" t="str">
            <v>9</v>
          </cell>
          <cell r="J17" t="str">
            <v>Косвенные</v>
          </cell>
          <cell r="AV17">
            <v>7449999.9900000002</v>
          </cell>
          <cell r="AW17">
            <v>7449999.9900000002</v>
          </cell>
          <cell r="AX17">
            <v>7449999.9900000002</v>
          </cell>
          <cell r="AY17">
            <v>7449999.9100000001</v>
          </cell>
        </row>
        <row r="18">
          <cell r="G18" t="str">
            <v>9</v>
          </cell>
          <cell r="J18" t="str">
            <v>Косвенные</v>
          </cell>
          <cell r="AV18">
            <v>546.75</v>
          </cell>
          <cell r="AW18">
            <v>546.75</v>
          </cell>
          <cell r="AX18">
            <v>546.75</v>
          </cell>
          <cell r="AY18">
            <v>546.75</v>
          </cell>
        </row>
        <row r="19">
          <cell r="G19" t="str">
            <v>9</v>
          </cell>
          <cell r="J19" t="str">
            <v>Косвенные</v>
          </cell>
          <cell r="AV19">
            <v>3750</v>
          </cell>
          <cell r="AW19">
            <v>3750</v>
          </cell>
          <cell r="AX19">
            <v>3750</v>
          </cell>
          <cell r="AY19">
            <v>3750</v>
          </cell>
        </row>
        <row r="20">
          <cell r="G20" t="str">
            <v>9</v>
          </cell>
          <cell r="J20" t="str">
            <v>Косвенные</v>
          </cell>
          <cell r="AV20">
            <v>4500</v>
          </cell>
          <cell r="AW20">
            <v>4500</v>
          </cell>
          <cell r="AX20">
            <v>4500</v>
          </cell>
          <cell r="AY20">
            <v>4500</v>
          </cell>
        </row>
        <row r="21">
          <cell r="G21" t="str">
            <v>9</v>
          </cell>
          <cell r="J21" t="str">
            <v>Косвенные</v>
          </cell>
          <cell r="AV21">
            <v>228</v>
          </cell>
          <cell r="AW21">
            <v>228</v>
          </cell>
          <cell r="AX21">
            <v>228</v>
          </cell>
          <cell r="AY21">
            <v>228</v>
          </cell>
        </row>
        <row r="22">
          <cell r="G22" t="str">
            <v>9</v>
          </cell>
          <cell r="J22" t="str">
            <v>Косвенные</v>
          </cell>
          <cell r="AV22">
            <v>5922.57</v>
          </cell>
          <cell r="AW22">
            <v>5922.57</v>
          </cell>
          <cell r="AX22">
            <v>5922.57</v>
          </cell>
          <cell r="AY22">
            <v>5922.5699414062501</v>
          </cell>
        </row>
      </sheetData>
      <sheetData sheetId="17">
        <row r="4">
          <cell r="F4" t="str">
            <v>Признак услуги по основной деятельности</v>
          </cell>
          <cell r="I4" t="str">
            <v>Статья БП 2012</v>
          </cell>
        </row>
        <row r="7">
          <cell r="AM7" t="str">
            <v>1 квартал</v>
          </cell>
          <cell r="AN7" t="str">
            <v>2 квартал</v>
          </cell>
          <cell r="AO7" t="str">
            <v>3 квартал</v>
          </cell>
          <cell r="AP7" t="str">
            <v>4 квартал</v>
          </cell>
        </row>
        <row r="8">
          <cell r="F8" t="str">
            <v>Косвенные</v>
          </cell>
          <cell r="I8" t="str">
            <v>7.6</v>
          </cell>
          <cell r="AM8">
            <v>0</v>
          </cell>
          <cell r="AN8">
            <v>597458</v>
          </cell>
          <cell r="AO8">
            <v>1394067.42</v>
          </cell>
          <cell r="AP8">
            <v>0</v>
          </cell>
        </row>
        <row r="9">
          <cell r="F9" t="str">
            <v>Косвенные</v>
          </cell>
          <cell r="I9" t="str">
            <v>7.6</v>
          </cell>
          <cell r="AM9">
            <v>0</v>
          </cell>
          <cell r="AN9">
            <v>0</v>
          </cell>
          <cell r="AO9">
            <v>3000000</v>
          </cell>
          <cell r="AP9">
            <v>0</v>
          </cell>
        </row>
        <row r="10">
          <cell r="F10" t="str">
            <v>Косвенные</v>
          </cell>
          <cell r="I10" t="str">
            <v>7.6</v>
          </cell>
          <cell r="AM10">
            <v>0</v>
          </cell>
          <cell r="AN10">
            <v>0</v>
          </cell>
          <cell r="AO10">
            <v>0</v>
          </cell>
          <cell r="AP10">
            <v>2000000</v>
          </cell>
        </row>
        <row r="11">
          <cell r="F11" t="str">
            <v>Косвенные</v>
          </cell>
          <cell r="I11" t="str">
            <v>7.5</v>
          </cell>
          <cell r="AM11">
            <v>526200</v>
          </cell>
          <cell r="AN11">
            <v>526200</v>
          </cell>
          <cell r="AO11">
            <v>526200</v>
          </cell>
          <cell r="AP11">
            <v>526200</v>
          </cell>
        </row>
        <row r="12">
          <cell r="F12" t="str">
            <v>Косвенные</v>
          </cell>
          <cell r="I12" t="str">
            <v>11.4</v>
          </cell>
          <cell r="AM12">
            <v>825000</v>
          </cell>
          <cell r="AN12">
            <v>825000</v>
          </cell>
          <cell r="AO12">
            <v>825000</v>
          </cell>
          <cell r="AP12">
            <v>825000</v>
          </cell>
        </row>
        <row r="13">
          <cell r="F13" t="str">
            <v>Косвенные</v>
          </cell>
          <cell r="I13" t="str">
            <v>9</v>
          </cell>
          <cell r="AM13">
            <v>1973288.52</v>
          </cell>
          <cell r="AN13">
            <v>1973288.52</v>
          </cell>
          <cell r="AO13">
            <v>1973288.52</v>
          </cell>
          <cell r="AP13">
            <v>1973288.52</v>
          </cell>
        </row>
        <row r="14">
          <cell r="F14" t="str">
            <v>Косвенные</v>
          </cell>
          <cell r="I14" t="str">
            <v>П.2.11</v>
          </cell>
          <cell r="AM14">
            <v>245745.42</v>
          </cell>
          <cell r="AN14">
            <v>0</v>
          </cell>
          <cell r="AO14">
            <v>0</v>
          </cell>
          <cell r="AP14">
            <v>0</v>
          </cell>
        </row>
        <row r="15">
          <cell r="F15" t="str">
            <v>Косвенные</v>
          </cell>
          <cell r="I15" t="str">
            <v>7.6</v>
          </cell>
          <cell r="AM15">
            <v>0</v>
          </cell>
          <cell r="AN15">
            <v>12711864.41</v>
          </cell>
          <cell r="AO15">
            <v>0</v>
          </cell>
          <cell r="AP15">
            <v>0</v>
          </cell>
        </row>
        <row r="16">
          <cell r="F16" t="str">
            <v>Косвенные</v>
          </cell>
          <cell r="I16" t="str">
            <v>11.3</v>
          </cell>
          <cell r="AM16">
            <v>0</v>
          </cell>
          <cell r="AN16">
            <v>0</v>
          </cell>
          <cell r="AO16">
            <v>0</v>
          </cell>
          <cell r="AP16">
            <v>285275.84399999998</v>
          </cell>
        </row>
        <row r="17">
          <cell r="F17" t="str">
            <v>Косвенные</v>
          </cell>
          <cell r="I17" t="str">
            <v>7.6</v>
          </cell>
          <cell r="AM17">
            <v>0</v>
          </cell>
          <cell r="AN17">
            <v>0</v>
          </cell>
          <cell r="AO17">
            <v>1600000</v>
          </cell>
          <cell r="AP17">
            <v>2240000</v>
          </cell>
        </row>
        <row r="18">
          <cell r="F18" t="str">
            <v>Косвенные</v>
          </cell>
          <cell r="I18" t="str">
            <v>7.6</v>
          </cell>
          <cell r="AM18">
            <v>0</v>
          </cell>
          <cell r="AN18">
            <v>0</v>
          </cell>
          <cell r="AO18">
            <v>0</v>
          </cell>
          <cell r="AP18">
            <v>2400000</v>
          </cell>
        </row>
        <row r="19">
          <cell r="F19" t="str">
            <v>Косвенные</v>
          </cell>
          <cell r="I19" t="str">
            <v>11.1</v>
          </cell>
          <cell r="AM19">
            <v>143100</v>
          </cell>
          <cell r="AN19">
            <v>143100</v>
          </cell>
          <cell r="AO19">
            <v>143100</v>
          </cell>
          <cell r="AP19">
            <v>143100</v>
          </cell>
        </row>
        <row r="20">
          <cell r="F20" t="str">
            <v>Косвенные</v>
          </cell>
          <cell r="I20" t="str">
            <v>П.2.11</v>
          </cell>
          <cell r="AM20">
            <v>133000</v>
          </cell>
          <cell r="AN20">
            <v>131000</v>
          </cell>
          <cell r="AO20">
            <v>133000</v>
          </cell>
          <cell r="AP20">
            <v>135000</v>
          </cell>
        </row>
        <row r="21">
          <cell r="F21" t="str">
            <v>Косвенные</v>
          </cell>
          <cell r="I21" t="str">
            <v>7.6</v>
          </cell>
          <cell r="AM21">
            <v>0</v>
          </cell>
          <cell r="AN21">
            <v>1250000</v>
          </cell>
          <cell r="AO21">
            <v>2500000</v>
          </cell>
          <cell r="AP21">
            <v>1250000</v>
          </cell>
        </row>
        <row r="22">
          <cell r="F22" t="str">
            <v>Косвенные</v>
          </cell>
          <cell r="I22" t="str">
            <v>7.6</v>
          </cell>
          <cell r="AM22">
            <v>1186441.68</v>
          </cell>
          <cell r="AN22">
            <v>0</v>
          </cell>
          <cell r="AO22">
            <v>0</v>
          </cell>
          <cell r="AP22">
            <v>0</v>
          </cell>
        </row>
        <row r="23">
          <cell r="F23" t="str">
            <v>Косвенные</v>
          </cell>
          <cell r="I23" t="str">
            <v>7.6</v>
          </cell>
          <cell r="AM23">
            <v>0</v>
          </cell>
          <cell r="AN23">
            <v>5000000</v>
          </cell>
          <cell r="AO23">
            <v>0</v>
          </cell>
          <cell r="AP23">
            <v>0</v>
          </cell>
        </row>
        <row r="24">
          <cell r="F24" t="str">
            <v>Косвенные</v>
          </cell>
          <cell r="I24" t="str">
            <v>7.6</v>
          </cell>
          <cell r="AM24">
            <v>105508.47</v>
          </cell>
          <cell r="AN24">
            <v>105508.47</v>
          </cell>
          <cell r="AO24">
            <v>105508.47</v>
          </cell>
          <cell r="AP24">
            <v>105508.47</v>
          </cell>
        </row>
        <row r="25">
          <cell r="F25" t="str">
            <v>Косвенные</v>
          </cell>
          <cell r="I25" t="str">
            <v>7.6</v>
          </cell>
          <cell r="AM25">
            <v>0</v>
          </cell>
          <cell r="AN25">
            <v>5000000</v>
          </cell>
          <cell r="AO25">
            <v>0</v>
          </cell>
          <cell r="AP25">
            <v>0</v>
          </cell>
        </row>
        <row r="26">
          <cell r="F26" t="str">
            <v>Косвенные</v>
          </cell>
          <cell r="I26" t="str">
            <v>7.6</v>
          </cell>
          <cell r="AM26">
            <v>0</v>
          </cell>
          <cell r="AN26">
            <v>820338.98</v>
          </cell>
          <cell r="AO26">
            <v>0</v>
          </cell>
          <cell r="AP26">
            <v>0</v>
          </cell>
        </row>
        <row r="27">
          <cell r="F27" t="str">
            <v>Косвенные</v>
          </cell>
          <cell r="I27" t="str">
            <v>11.7</v>
          </cell>
          <cell r="AM27">
            <v>618420.81000000006</v>
          </cell>
          <cell r="AN27">
            <v>618420.81000000006</v>
          </cell>
          <cell r="AO27">
            <v>618420.81000000006</v>
          </cell>
          <cell r="AP27">
            <v>618420.81000000006</v>
          </cell>
        </row>
        <row r="28">
          <cell r="F28" t="str">
            <v>Косвенные</v>
          </cell>
          <cell r="I28" t="str">
            <v>П.2.8</v>
          </cell>
          <cell r="AM28">
            <v>450000</v>
          </cell>
          <cell r="AN28">
            <v>450000</v>
          </cell>
          <cell r="AO28">
            <v>450000</v>
          </cell>
          <cell r="AP28">
            <v>450000</v>
          </cell>
        </row>
        <row r="29">
          <cell r="F29" t="str">
            <v>Косвенные</v>
          </cell>
          <cell r="I29" t="str">
            <v>П.2.8</v>
          </cell>
          <cell r="AM29">
            <v>4000000</v>
          </cell>
          <cell r="AN29">
            <v>0</v>
          </cell>
          <cell r="AO29">
            <v>4000000</v>
          </cell>
          <cell r="AP29">
            <v>2000000</v>
          </cell>
        </row>
        <row r="30">
          <cell r="F30" t="str">
            <v>Косвенные</v>
          </cell>
          <cell r="I30" t="str">
            <v>П.2.11</v>
          </cell>
          <cell r="AM30">
            <v>0</v>
          </cell>
          <cell r="AN30">
            <v>833500</v>
          </cell>
          <cell r="AO30">
            <v>833500</v>
          </cell>
          <cell r="AP30">
            <v>1667000</v>
          </cell>
        </row>
        <row r="31">
          <cell r="F31" t="str">
            <v>Косвенные</v>
          </cell>
          <cell r="I31" t="str">
            <v>7.5</v>
          </cell>
          <cell r="AM31">
            <v>83084.05</v>
          </cell>
          <cell r="AN31">
            <v>84006.3</v>
          </cell>
          <cell r="AO31">
            <v>84929.4</v>
          </cell>
          <cell r="AP31">
            <v>84929.4</v>
          </cell>
        </row>
        <row r="32">
          <cell r="F32" t="str">
            <v>Косвенные</v>
          </cell>
          <cell r="I32" t="str">
            <v>П.2.11</v>
          </cell>
          <cell r="AM32">
            <v>51000</v>
          </cell>
          <cell r="AN32">
            <v>51000</v>
          </cell>
          <cell r="AO32">
            <v>51000</v>
          </cell>
          <cell r="AP32">
            <v>51000</v>
          </cell>
        </row>
        <row r="33">
          <cell r="F33" t="str">
            <v>Косвенные</v>
          </cell>
          <cell r="I33" t="str">
            <v>П.2.11</v>
          </cell>
          <cell r="AM33">
            <v>4999000</v>
          </cell>
          <cell r="AN33">
            <v>5001000</v>
          </cell>
          <cell r="AO33">
            <v>5001000</v>
          </cell>
          <cell r="AP33">
            <v>4999000</v>
          </cell>
        </row>
        <row r="34">
          <cell r="F34" t="str">
            <v>Косвенные</v>
          </cell>
          <cell r="I34" t="str">
            <v>П.2.8</v>
          </cell>
          <cell r="AM34">
            <v>0</v>
          </cell>
          <cell r="AN34">
            <v>0</v>
          </cell>
          <cell r="AO34">
            <v>0</v>
          </cell>
          <cell r="AP34">
            <v>1500000</v>
          </cell>
        </row>
        <row r="35">
          <cell r="F35" t="str">
            <v>Косвенные</v>
          </cell>
          <cell r="I35" t="str">
            <v>11.7</v>
          </cell>
          <cell r="AM35">
            <v>291525</v>
          </cell>
          <cell r="AN35">
            <v>0</v>
          </cell>
          <cell r="AO35">
            <v>0</v>
          </cell>
          <cell r="AP35">
            <v>0</v>
          </cell>
        </row>
        <row r="36">
          <cell r="F36" t="str">
            <v>Косвенные</v>
          </cell>
          <cell r="I36" t="str">
            <v>11.7</v>
          </cell>
          <cell r="AM36">
            <v>0</v>
          </cell>
          <cell r="AN36">
            <v>30000</v>
          </cell>
          <cell r="AO36">
            <v>0</v>
          </cell>
          <cell r="AP36">
            <v>30000</v>
          </cell>
        </row>
        <row r="37">
          <cell r="F37" t="str">
            <v>Косвенные</v>
          </cell>
          <cell r="I37" t="str">
            <v>11.7</v>
          </cell>
          <cell r="AM37">
            <v>15000</v>
          </cell>
          <cell r="AN37">
            <v>15000</v>
          </cell>
          <cell r="AO37">
            <v>15000</v>
          </cell>
          <cell r="AP37">
            <v>15000</v>
          </cell>
        </row>
        <row r="38">
          <cell r="F38" t="str">
            <v>Косвенные</v>
          </cell>
          <cell r="I38" t="str">
            <v>7.6</v>
          </cell>
          <cell r="AM38">
            <v>7298.6270000000004</v>
          </cell>
          <cell r="AN38">
            <v>7379.7289000000001</v>
          </cell>
          <cell r="AO38">
            <v>7460.8220000000001</v>
          </cell>
          <cell r="AP38">
            <v>19838.356</v>
          </cell>
        </row>
        <row r="39">
          <cell r="F39" t="str">
            <v>Косвенные</v>
          </cell>
          <cell r="I39" t="str">
            <v>7.6</v>
          </cell>
          <cell r="AM39">
            <v>0</v>
          </cell>
          <cell r="AN39">
            <v>1200000</v>
          </cell>
          <cell r="AO39">
            <v>1200000</v>
          </cell>
          <cell r="AP39">
            <v>1200000</v>
          </cell>
        </row>
        <row r="40">
          <cell r="F40" t="str">
            <v>Косвенные</v>
          </cell>
          <cell r="I40" t="str">
            <v>7.6</v>
          </cell>
          <cell r="AM40">
            <v>1872000</v>
          </cell>
          <cell r="AN40">
            <v>0</v>
          </cell>
          <cell r="AO40">
            <v>0</v>
          </cell>
          <cell r="AP40">
            <v>0</v>
          </cell>
        </row>
        <row r="41">
          <cell r="F41" t="str">
            <v>Косвенные</v>
          </cell>
          <cell r="I41" t="str">
            <v>7.5</v>
          </cell>
          <cell r="AM41">
            <v>0</v>
          </cell>
          <cell r="AN41">
            <v>750000</v>
          </cell>
          <cell r="AO41">
            <v>0</v>
          </cell>
          <cell r="AP41">
            <v>1750000</v>
          </cell>
        </row>
        <row r="42">
          <cell r="F42" t="str">
            <v>Косвенные</v>
          </cell>
          <cell r="I42" t="str">
            <v>11.3</v>
          </cell>
          <cell r="AM42">
            <v>0</v>
          </cell>
          <cell r="AN42">
            <v>0</v>
          </cell>
          <cell r="AO42">
            <v>5000000</v>
          </cell>
          <cell r="AP42">
            <v>0</v>
          </cell>
        </row>
        <row r="43">
          <cell r="F43" t="str">
            <v>Косвенные</v>
          </cell>
          <cell r="I43" t="str">
            <v>П.2.11</v>
          </cell>
          <cell r="AM43">
            <v>0</v>
          </cell>
          <cell r="AN43">
            <v>0</v>
          </cell>
          <cell r="AO43">
            <v>2500000</v>
          </cell>
          <cell r="AP43">
            <v>0</v>
          </cell>
        </row>
        <row r="44">
          <cell r="F44" t="str">
            <v>Косвенные</v>
          </cell>
          <cell r="I44" t="str">
            <v>10.3</v>
          </cell>
          <cell r="AM44">
            <v>0</v>
          </cell>
          <cell r="AN44">
            <v>0</v>
          </cell>
          <cell r="AO44">
            <v>0</v>
          </cell>
          <cell r="AP44">
            <v>200000</v>
          </cell>
        </row>
        <row r="45">
          <cell r="F45" t="str">
            <v>Косвенные</v>
          </cell>
          <cell r="I45" t="str">
            <v>10.3</v>
          </cell>
          <cell r="AM45">
            <v>0</v>
          </cell>
          <cell r="AN45">
            <v>0</v>
          </cell>
          <cell r="AO45">
            <v>0</v>
          </cell>
          <cell r="AP45">
            <v>20000</v>
          </cell>
        </row>
        <row r="46">
          <cell r="F46" t="str">
            <v>Косвенные</v>
          </cell>
          <cell r="I46" t="str">
            <v>7.6</v>
          </cell>
          <cell r="AM46">
            <v>0</v>
          </cell>
          <cell r="AN46">
            <v>0</v>
          </cell>
          <cell r="AO46">
            <v>0</v>
          </cell>
          <cell r="AP46">
            <v>1300000</v>
          </cell>
        </row>
        <row r="47">
          <cell r="F47" t="str">
            <v>Косвенные</v>
          </cell>
          <cell r="I47" t="str">
            <v>П.2.11</v>
          </cell>
          <cell r="AM47">
            <v>2544</v>
          </cell>
          <cell r="AN47">
            <v>2544</v>
          </cell>
          <cell r="AO47">
            <v>2544</v>
          </cell>
          <cell r="AP47">
            <v>2544</v>
          </cell>
        </row>
        <row r="48">
          <cell r="F48" t="str">
            <v>Косвенные</v>
          </cell>
          <cell r="I48" t="str">
            <v>П.2.11</v>
          </cell>
          <cell r="AM48">
            <v>4000</v>
          </cell>
          <cell r="AN48">
            <v>500000</v>
          </cell>
          <cell r="AO48">
            <v>0</v>
          </cell>
          <cell r="AP48">
            <v>0</v>
          </cell>
        </row>
        <row r="49">
          <cell r="F49" t="str">
            <v>Косвенные</v>
          </cell>
          <cell r="I49" t="str">
            <v>10.3</v>
          </cell>
          <cell r="AM49">
            <v>800</v>
          </cell>
          <cell r="AN49">
            <v>800</v>
          </cell>
          <cell r="AO49">
            <v>800</v>
          </cell>
          <cell r="AP49">
            <v>800</v>
          </cell>
        </row>
        <row r="50">
          <cell r="F50" t="str">
            <v>Косвенные</v>
          </cell>
          <cell r="I50" t="str">
            <v>П.2.11</v>
          </cell>
          <cell r="AM50">
            <v>1600</v>
          </cell>
          <cell r="AN50">
            <v>1600</v>
          </cell>
          <cell r="AO50">
            <v>1600</v>
          </cell>
          <cell r="AP50">
            <v>1600</v>
          </cell>
        </row>
        <row r="51">
          <cell r="F51" t="str">
            <v>Косвенные</v>
          </cell>
          <cell r="I51" t="str">
            <v>11.7</v>
          </cell>
          <cell r="AM51">
            <v>85119.486745628878</v>
          </cell>
          <cell r="AN51">
            <v>388144.85956006759</v>
          </cell>
          <cell r="AO51">
            <v>196990.81218274109</v>
          </cell>
          <cell r="AP51">
            <v>192126.84151156229</v>
          </cell>
        </row>
        <row r="52">
          <cell r="F52" t="str">
            <v>Косвенные</v>
          </cell>
          <cell r="I52" t="str">
            <v>1.2</v>
          </cell>
          <cell r="AM52">
            <v>434500</v>
          </cell>
          <cell r="AN52">
            <v>0</v>
          </cell>
          <cell r="AO52">
            <v>0</v>
          </cell>
          <cell r="AP52">
            <v>0</v>
          </cell>
        </row>
        <row r="53">
          <cell r="F53" t="str">
            <v>Косвенные</v>
          </cell>
          <cell r="I53" t="str">
            <v>1.2</v>
          </cell>
          <cell r="AM53">
            <v>410260</v>
          </cell>
          <cell r="AN53">
            <v>0</v>
          </cell>
          <cell r="AO53">
            <v>0</v>
          </cell>
          <cell r="AP53">
            <v>0</v>
          </cell>
        </row>
        <row r="54">
          <cell r="F54" t="str">
            <v>Косвенные</v>
          </cell>
          <cell r="I54" t="str">
            <v>1.2</v>
          </cell>
          <cell r="AM54">
            <v>402500</v>
          </cell>
          <cell r="AN54">
            <v>0</v>
          </cell>
          <cell r="AO54">
            <v>0</v>
          </cell>
          <cell r="AP54">
            <v>0</v>
          </cell>
        </row>
        <row r="55">
          <cell r="F55" t="str">
            <v>Косвенные</v>
          </cell>
          <cell r="I55" t="str">
            <v>П.2.11</v>
          </cell>
          <cell r="AM55">
            <v>20500</v>
          </cell>
          <cell r="AN55">
            <v>139400</v>
          </cell>
          <cell r="AO55">
            <v>20500</v>
          </cell>
          <cell r="AP55">
            <v>0</v>
          </cell>
        </row>
        <row r="56">
          <cell r="F56" t="str">
            <v>Косвенные</v>
          </cell>
          <cell r="I56" t="str">
            <v>П.2.8</v>
          </cell>
          <cell r="AM56">
            <v>1709200</v>
          </cell>
          <cell r="AN56">
            <v>0</v>
          </cell>
          <cell r="AO56">
            <v>0</v>
          </cell>
          <cell r="AP56">
            <v>0</v>
          </cell>
        </row>
        <row r="57">
          <cell r="F57" t="str">
            <v>Косвенные</v>
          </cell>
          <cell r="I57" t="str">
            <v>П.2.8</v>
          </cell>
          <cell r="AM57">
            <v>439180</v>
          </cell>
          <cell r="AN57">
            <v>0</v>
          </cell>
          <cell r="AO57">
            <v>0</v>
          </cell>
          <cell r="AP57">
            <v>0</v>
          </cell>
        </row>
        <row r="58">
          <cell r="F58" t="str">
            <v>Косвенные</v>
          </cell>
          <cell r="I58" t="str">
            <v>П.2.11</v>
          </cell>
          <cell r="AM58">
            <v>0</v>
          </cell>
          <cell r="AN58">
            <v>5500</v>
          </cell>
          <cell r="AO58">
            <v>5000</v>
          </cell>
          <cell r="AP58">
            <v>0</v>
          </cell>
        </row>
        <row r="59">
          <cell r="F59" t="str">
            <v>Косвенные</v>
          </cell>
          <cell r="I59" t="str">
            <v>11.6</v>
          </cell>
          <cell r="AM59">
            <v>594000</v>
          </cell>
          <cell r="AN59">
            <v>594000</v>
          </cell>
          <cell r="AO59">
            <v>594000</v>
          </cell>
          <cell r="AP59">
            <v>594000</v>
          </cell>
        </row>
        <row r="60">
          <cell r="F60" t="str">
            <v>Косвенные</v>
          </cell>
          <cell r="I60" t="str">
            <v>11.7</v>
          </cell>
          <cell r="AM60">
            <v>5738691.9299999997</v>
          </cell>
          <cell r="AN60">
            <v>5738691.9299999997</v>
          </cell>
          <cell r="AO60">
            <v>5738691.9299999997</v>
          </cell>
          <cell r="AP60">
            <v>5738691.9299999997</v>
          </cell>
        </row>
        <row r="61">
          <cell r="F61" t="str">
            <v>Косвенные</v>
          </cell>
          <cell r="I61" t="str">
            <v>7.5</v>
          </cell>
          <cell r="AM61">
            <v>188750</v>
          </cell>
          <cell r="AN61">
            <v>240000</v>
          </cell>
          <cell r="AO61">
            <v>165000</v>
          </cell>
          <cell r="AP61">
            <v>206250</v>
          </cell>
        </row>
        <row r="62">
          <cell r="F62" t="str">
            <v>Косвенные</v>
          </cell>
          <cell r="I62" t="str">
            <v>11.1</v>
          </cell>
          <cell r="AM62">
            <v>244248</v>
          </cell>
          <cell r="AN62">
            <v>244248</v>
          </cell>
          <cell r="AO62">
            <v>244248</v>
          </cell>
          <cell r="AP62">
            <v>244256</v>
          </cell>
        </row>
        <row r="63">
          <cell r="F63" t="str">
            <v>Косвенные</v>
          </cell>
          <cell r="I63" t="str">
            <v>7.2</v>
          </cell>
          <cell r="AM63">
            <v>114295</v>
          </cell>
          <cell r="AN63">
            <v>114295</v>
          </cell>
          <cell r="AO63">
            <v>114295</v>
          </cell>
          <cell r="AP63">
            <v>127665</v>
          </cell>
        </row>
        <row r="64">
          <cell r="F64" t="str">
            <v>Косвенные</v>
          </cell>
          <cell r="I64" t="str">
            <v>7.2</v>
          </cell>
          <cell r="AM64">
            <v>210000</v>
          </cell>
          <cell r="AN64">
            <v>175000</v>
          </cell>
          <cell r="AO64">
            <v>175000</v>
          </cell>
          <cell r="AP64">
            <v>262400</v>
          </cell>
        </row>
        <row r="65">
          <cell r="F65" t="str">
            <v>Косвенные</v>
          </cell>
          <cell r="I65" t="str">
            <v>11.1</v>
          </cell>
          <cell r="AM65">
            <v>38308</v>
          </cell>
          <cell r="AN65">
            <v>76616</v>
          </cell>
          <cell r="AO65">
            <v>57462</v>
          </cell>
          <cell r="AP65">
            <v>57464</v>
          </cell>
        </row>
        <row r="66">
          <cell r="F66" t="str">
            <v>Косвенные</v>
          </cell>
          <cell r="I66" t="str">
            <v>11.1</v>
          </cell>
          <cell r="AM66">
            <v>38618.19</v>
          </cell>
          <cell r="AN66">
            <v>38618.19</v>
          </cell>
          <cell r="AO66">
            <v>38618.19</v>
          </cell>
          <cell r="AP66">
            <v>38618.19</v>
          </cell>
        </row>
        <row r="67">
          <cell r="F67" t="str">
            <v>Косвенные</v>
          </cell>
          <cell r="I67" t="str">
            <v>11.1</v>
          </cell>
          <cell r="AM67">
            <v>206425</v>
          </cell>
          <cell r="AN67">
            <v>206425</v>
          </cell>
          <cell r="AO67">
            <v>206425</v>
          </cell>
          <cell r="AP67">
            <v>206425</v>
          </cell>
        </row>
        <row r="68">
          <cell r="F68" t="str">
            <v>Косвенные</v>
          </cell>
          <cell r="I68" t="str">
            <v>1.2</v>
          </cell>
          <cell r="AM68">
            <v>8800</v>
          </cell>
          <cell r="AN68">
            <v>15900</v>
          </cell>
          <cell r="AO68">
            <v>12600</v>
          </cell>
          <cell r="AP68">
            <v>12700</v>
          </cell>
        </row>
        <row r="69">
          <cell r="F69" t="str">
            <v>Косвенные</v>
          </cell>
          <cell r="I69" t="str">
            <v>1.2</v>
          </cell>
          <cell r="AM69">
            <v>4863.7932930513598</v>
          </cell>
          <cell r="AN69">
            <v>6635.603706948641</v>
          </cell>
          <cell r="AO69">
            <v>4863.7932930513598</v>
          </cell>
          <cell r="AP69">
            <v>6635.603706948641</v>
          </cell>
        </row>
        <row r="70">
          <cell r="F70" t="str">
            <v>Косвенные</v>
          </cell>
          <cell r="I70" t="str">
            <v>П.2.8</v>
          </cell>
          <cell r="AM70">
            <v>22200</v>
          </cell>
          <cell r="AN70">
            <v>0</v>
          </cell>
          <cell r="AO70">
            <v>0</v>
          </cell>
          <cell r="AP70">
            <v>0</v>
          </cell>
        </row>
        <row r="71">
          <cell r="F71" t="str">
            <v>Косвенные</v>
          </cell>
          <cell r="I71" t="str">
            <v>1.2</v>
          </cell>
          <cell r="AM71">
            <v>12000</v>
          </cell>
          <cell r="AN71">
            <v>48000</v>
          </cell>
          <cell r="AO71">
            <v>36000</v>
          </cell>
          <cell r="AP71">
            <v>48000</v>
          </cell>
        </row>
        <row r="72">
          <cell r="F72" t="str">
            <v>Косвенные</v>
          </cell>
          <cell r="I72" t="str">
            <v>11.7</v>
          </cell>
          <cell r="AM72">
            <v>0</v>
          </cell>
          <cell r="AN72">
            <v>0</v>
          </cell>
          <cell r="AO72">
            <v>675000</v>
          </cell>
          <cell r="AP72">
            <v>0</v>
          </cell>
        </row>
        <row r="73">
          <cell r="F73" t="str">
            <v>Косвенные</v>
          </cell>
          <cell r="I73" t="str">
            <v>П.2.11</v>
          </cell>
          <cell r="AM73">
            <v>70000</v>
          </cell>
          <cell r="AN73">
            <v>70000</v>
          </cell>
          <cell r="AO73">
            <v>70000</v>
          </cell>
          <cell r="AP73">
            <v>70000</v>
          </cell>
        </row>
        <row r="74">
          <cell r="F74" t="str">
            <v>Косвенные</v>
          </cell>
          <cell r="I74" t="str">
            <v>11.4</v>
          </cell>
          <cell r="AM74">
            <v>223870.3725</v>
          </cell>
          <cell r="AN74">
            <v>223870.3725</v>
          </cell>
          <cell r="AO74">
            <v>223870.3725</v>
          </cell>
          <cell r="AP74">
            <v>223870.3725</v>
          </cell>
        </row>
        <row r="75">
          <cell r="F75" t="str">
            <v>Косвенные</v>
          </cell>
          <cell r="I75" t="str">
            <v>10.1</v>
          </cell>
          <cell r="AM75">
            <v>0</v>
          </cell>
          <cell r="AN75">
            <v>0</v>
          </cell>
          <cell r="AO75">
            <v>0</v>
          </cell>
          <cell r="AP75">
            <v>875625</v>
          </cell>
        </row>
        <row r="76">
          <cell r="F76" t="str">
            <v>Косвенные</v>
          </cell>
          <cell r="I76" t="str">
            <v>П.2.11</v>
          </cell>
          <cell r="AM76">
            <v>1389000</v>
          </cell>
          <cell r="AN76">
            <v>1389000</v>
          </cell>
          <cell r="AO76">
            <v>1389000</v>
          </cell>
          <cell r="AP76">
            <v>1389000</v>
          </cell>
        </row>
        <row r="77">
          <cell r="F77" t="str">
            <v>Косвенные</v>
          </cell>
          <cell r="I77" t="str">
            <v>10.2</v>
          </cell>
          <cell r="AM77">
            <v>28476292.868543699</v>
          </cell>
          <cell r="AN77">
            <v>28617511.840535097</v>
          </cell>
          <cell r="AO77">
            <v>28901227.930447303</v>
          </cell>
          <cell r="AP77">
            <v>29467148.936186001</v>
          </cell>
        </row>
        <row r="78">
          <cell r="F78" t="str">
            <v>Косвенные</v>
          </cell>
          <cell r="I78" t="str">
            <v>11.5</v>
          </cell>
          <cell r="AM78">
            <v>4597884.580864409</v>
          </cell>
          <cell r="AN78">
            <v>10389639.70710055</v>
          </cell>
          <cell r="AO78">
            <v>8656968.5699197836</v>
          </cell>
          <cell r="AP78">
            <v>8117967.2617278257</v>
          </cell>
        </row>
        <row r="79">
          <cell r="F79" t="str">
            <v>Косвенные</v>
          </cell>
          <cell r="I79" t="str">
            <v>П.2.5.2</v>
          </cell>
          <cell r="AM79">
            <v>4500000</v>
          </cell>
          <cell r="AN79">
            <v>0</v>
          </cell>
          <cell r="AO79">
            <v>0</v>
          </cell>
          <cell r="AP79">
            <v>0</v>
          </cell>
        </row>
        <row r="80">
          <cell r="F80" t="str">
            <v>Косвенные</v>
          </cell>
          <cell r="I80" t="str">
            <v>П.2.5.1</v>
          </cell>
          <cell r="AM80">
            <v>274925.95</v>
          </cell>
          <cell r="AN80">
            <v>274925.97000000003</v>
          </cell>
          <cell r="AO80">
            <v>274925.97000000003</v>
          </cell>
          <cell r="AP80">
            <v>274925.97000000003</v>
          </cell>
        </row>
        <row r="81">
          <cell r="F81" t="str">
            <v>Косвенные</v>
          </cell>
          <cell r="I81" t="str">
            <v>3</v>
          </cell>
          <cell r="AM81">
            <v>565981429.32709134</v>
          </cell>
          <cell r="AN81">
            <v>589626170.2244662</v>
          </cell>
          <cell r="AO81">
            <v>623140744.89169645</v>
          </cell>
          <cell r="AP81">
            <v>702115655.56475317</v>
          </cell>
        </row>
        <row r="82">
          <cell r="F82" t="str">
            <v>Косвенные</v>
          </cell>
          <cell r="I82" t="str">
            <v>П.2.1</v>
          </cell>
          <cell r="AM82">
            <v>8212750</v>
          </cell>
          <cell r="AN82">
            <v>8212750</v>
          </cell>
          <cell r="AO82">
            <v>8212750</v>
          </cell>
          <cell r="AP82">
            <v>8212750</v>
          </cell>
        </row>
        <row r="83">
          <cell r="F83" t="str">
            <v>Косвенные</v>
          </cell>
          <cell r="I83" t="str">
            <v>П.2.8</v>
          </cell>
          <cell r="AM83">
            <v>2000000</v>
          </cell>
          <cell r="AN83">
            <v>0</v>
          </cell>
          <cell r="AO83">
            <v>0</v>
          </cell>
          <cell r="AP83">
            <v>0</v>
          </cell>
        </row>
        <row r="84">
          <cell r="F84" t="str">
            <v>Косвенные</v>
          </cell>
          <cell r="I84" t="str">
            <v>П.2.8</v>
          </cell>
          <cell r="AM84">
            <v>50000</v>
          </cell>
          <cell r="AN84">
            <v>50000</v>
          </cell>
          <cell r="AO84">
            <v>50000</v>
          </cell>
          <cell r="AP84">
            <v>50000</v>
          </cell>
        </row>
        <row r="85">
          <cell r="F85" t="str">
            <v>Косвенные</v>
          </cell>
          <cell r="I85" t="str">
            <v>П.2.8</v>
          </cell>
          <cell r="AM85">
            <v>1500000</v>
          </cell>
          <cell r="AN85">
            <v>0</v>
          </cell>
          <cell r="AO85">
            <v>0</v>
          </cell>
          <cell r="AP85">
            <v>0</v>
          </cell>
        </row>
        <row r="86">
          <cell r="F86" t="str">
            <v>Косвенные</v>
          </cell>
          <cell r="I86" t="str">
            <v>7.6</v>
          </cell>
          <cell r="AM86">
            <v>18950662.164491758</v>
          </cell>
          <cell r="AN86">
            <v>18950662.164491758</v>
          </cell>
          <cell r="AO86">
            <v>18950662.164491758</v>
          </cell>
          <cell r="AP86">
            <v>18950662.164491758</v>
          </cell>
        </row>
        <row r="87">
          <cell r="F87" t="str">
            <v>Косвенные</v>
          </cell>
          <cell r="I87" t="str">
            <v>7.6</v>
          </cell>
          <cell r="AM87">
            <v>74203800</v>
          </cell>
          <cell r="AN87">
            <v>74203800</v>
          </cell>
          <cell r="AO87">
            <v>74203800</v>
          </cell>
          <cell r="AP87">
            <v>74203800</v>
          </cell>
        </row>
        <row r="88">
          <cell r="F88" t="str">
            <v>Косвенные</v>
          </cell>
          <cell r="I88" t="str">
            <v>7.6</v>
          </cell>
          <cell r="AM88">
            <v>17632119.92025825</v>
          </cell>
          <cell r="AN88">
            <v>17632119.92025825</v>
          </cell>
          <cell r="AO88">
            <v>17632119.92025825</v>
          </cell>
          <cell r="AP88">
            <v>17632119.92025825</v>
          </cell>
        </row>
        <row r="89">
          <cell r="F89" t="str">
            <v>Косвенные</v>
          </cell>
          <cell r="I89" t="str">
            <v>7.5</v>
          </cell>
          <cell r="AM89">
            <v>31500000</v>
          </cell>
          <cell r="AN89">
            <v>31500000</v>
          </cell>
          <cell r="AO89">
            <v>31500000</v>
          </cell>
          <cell r="AP89">
            <v>31500000</v>
          </cell>
        </row>
        <row r="90">
          <cell r="F90" t="str">
            <v>Косвенные</v>
          </cell>
          <cell r="I90" t="str">
            <v>7.6</v>
          </cell>
          <cell r="AM90">
            <v>0</v>
          </cell>
          <cell r="AN90">
            <v>0</v>
          </cell>
          <cell r="AO90">
            <v>46406250</v>
          </cell>
          <cell r="AP90">
            <v>46406250</v>
          </cell>
        </row>
        <row r="91">
          <cell r="F91" t="str">
            <v>Косвенные</v>
          </cell>
          <cell r="I91" t="str">
            <v>П.2.7</v>
          </cell>
          <cell r="AM91">
            <v>197836</v>
          </cell>
          <cell r="AN91">
            <v>197844</v>
          </cell>
          <cell r="AO91">
            <v>197844</v>
          </cell>
          <cell r="AP91">
            <v>197848</v>
          </cell>
        </row>
        <row r="92">
          <cell r="F92" t="str">
            <v>Косвенные</v>
          </cell>
          <cell r="I92" t="str">
            <v>7.6</v>
          </cell>
          <cell r="AM92">
            <v>0</v>
          </cell>
          <cell r="AN92">
            <v>127119</v>
          </cell>
          <cell r="AO92">
            <v>0</v>
          </cell>
          <cell r="AP92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УУ ОДУ1"/>
      <sheetName val="Смета 2013 БУ ОДУ"/>
      <sheetName val="Старнировка сметы БУ"/>
      <sheetName val="Смета БП"/>
    </sheetNames>
    <sheetDataSet>
      <sheetData sheetId="0" refreshError="1"/>
      <sheetData sheetId="1">
        <row r="1">
          <cell r="B1">
            <v>0</v>
          </cell>
          <cell r="L1">
            <v>0</v>
          </cell>
        </row>
        <row r="2">
          <cell r="B2">
            <v>0</v>
          </cell>
          <cell r="L2">
            <v>0</v>
          </cell>
        </row>
        <row r="3">
          <cell r="B3">
            <v>0</v>
          </cell>
          <cell r="L3">
            <v>0</v>
          </cell>
        </row>
        <row r="4">
          <cell r="B4" t="str">
            <v>№ БП</v>
          </cell>
          <cell r="L4">
            <v>0</v>
          </cell>
        </row>
        <row r="5">
          <cell r="B5">
            <v>0</v>
          </cell>
          <cell r="L5" t="str">
            <v>2 квартал</v>
          </cell>
        </row>
        <row r="6">
          <cell r="B6">
            <v>0</v>
          </cell>
          <cell r="L6">
            <v>6</v>
          </cell>
        </row>
        <row r="7">
          <cell r="B7">
            <v>0</v>
          </cell>
          <cell r="L7">
            <v>0</v>
          </cell>
        </row>
        <row r="8">
          <cell r="B8">
            <v>0</v>
          </cell>
          <cell r="L8">
            <v>161614</v>
          </cell>
        </row>
        <row r="9">
          <cell r="B9" t="str">
            <v>1.1</v>
          </cell>
          <cell r="L9">
            <v>161614</v>
          </cell>
        </row>
        <row r="10">
          <cell r="B10" t="str">
            <v>1.1</v>
          </cell>
          <cell r="L10">
            <v>0</v>
          </cell>
        </row>
        <row r="11">
          <cell r="B11">
            <v>0</v>
          </cell>
          <cell r="L11">
            <v>121091</v>
          </cell>
        </row>
        <row r="12">
          <cell r="B12" t="str">
            <v>1.2</v>
          </cell>
          <cell r="L12">
            <v>121091</v>
          </cell>
        </row>
        <row r="13">
          <cell r="B13" t="str">
            <v>1.2</v>
          </cell>
          <cell r="L13">
            <v>0</v>
          </cell>
        </row>
        <row r="14">
          <cell r="B14" t="str">
            <v>1.2</v>
          </cell>
          <cell r="L14">
            <v>0</v>
          </cell>
        </row>
        <row r="15">
          <cell r="B15" t="str">
            <v>1.2</v>
          </cell>
          <cell r="L15">
            <v>0</v>
          </cell>
        </row>
        <row r="16">
          <cell r="B16" t="str">
            <v>1.2</v>
          </cell>
          <cell r="L16">
            <v>0</v>
          </cell>
        </row>
        <row r="17">
          <cell r="B17" t="str">
            <v>1.2</v>
          </cell>
          <cell r="L17">
            <v>0</v>
          </cell>
        </row>
        <row r="18">
          <cell r="B18" t="str">
            <v>1.2</v>
          </cell>
          <cell r="L18">
            <v>0</v>
          </cell>
        </row>
        <row r="19">
          <cell r="B19" t="str">
            <v>1.2</v>
          </cell>
          <cell r="L19">
            <v>0</v>
          </cell>
        </row>
        <row r="20">
          <cell r="B20" t="str">
            <v>1.2</v>
          </cell>
          <cell r="L20">
            <v>0</v>
          </cell>
        </row>
        <row r="21">
          <cell r="B21" t="str">
            <v>1.2</v>
          </cell>
          <cell r="L21">
            <v>0</v>
          </cell>
        </row>
        <row r="22">
          <cell r="B22" t="str">
            <v>1.2</v>
          </cell>
          <cell r="L22">
            <v>0</v>
          </cell>
        </row>
        <row r="23">
          <cell r="B23">
            <v>0</v>
          </cell>
          <cell r="L23">
            <v>405097</v>
          </cell>
        </row>
        <row r="24">
          <cell r="B24" t="str">
            <v>2.1</v>
          </cell>
          <cell r="L24">
            <v>405097</v>
          </cell>
        </row>
        <row r="25">
          <cell r="B25" t="str">
            <v>2.2</v>
          </cell>
          <cell r="L25">
            <v>405097</v>
          </cell>
        </row>
        <row r="26">
          <cell r="B26" t="str">
            <v>2.3</v>
          </cell>
          <cell r="L26">
            <v>0</v>
          </cell>
        </row>
        <row r="27">
          <cell r="B27" t="str">
            <v>2.3</v>
          </cell>
          <cell r="L27">
            <v>0</v>
          </cell>
        </row>
        <row r="28">
          <cell r="B28" t="str">
            <v>2.3</v>
          </cell>
          <cell r="L28">
            <v>0</v>
          </cell>
        </row>
        <row r="29">
          <cell r="B29">
            <v>0</v>
          </cell>
          <cell r="L29">
            <v>0</v>
          </cell>
        </row>
        <row r="30">
          <cell r="B30" t="str">
            <v>7.8</v>
          </cell>
          <cell r="L30">
            <v>0</v>
          </cell>
        </row>
        <row r="31">
          <cell r="B31" t="str">
            <v>10.3</v>
          </cell>
          <cell r="L31">
            <v>0</v>
          </cell>
        </row>
        <row r="32">
          <cell r="B32">
            <v>0</v>
          </cell>
          <cell r="L32">
            <v>0</v>
          </cell>
        </row>
        <row r="33">
          <cell r="B33" t="str">
            <v>11.7</v>
          </cell>
          <cell r="L33">
            <v>0</v>
          </cell>
        </row>
        <row r="34">
          <cell r="B34">
            <v>0</v>
          </cell>
          <cell r="L34">
            <v>687802</v>
          </cell>
        </row>
        <row r="35">
          <cell r="B35">
            <v>0</v>
          </cell>
          <cell r="L35">
            <v>0</v>
          </cell>
        </row>
        <row r="36">
          <cell r="B36" t="str">
            <v>3</v>
          </cell>
          <cell r="L36">
            <v>0</v>
          </cell>
        </row>
        <row r="37">
          <cell r="B37" t="str">
            <v>3</v>
          </cell>
          <cell r="L37">
            <v>0</v>
          </cell>
        </row>
        <row r="38">
          <cell r="B38" t="str">
            <v>3</v>
          </cell>
          <cell r="L38">
            <v>0</v>
          </cell>
        </row>
        <row r="39">
          <cell r="B39" t="str">
            <v>3</v>
          </cell>
          <cell r="L39">
            <v>0</v>
          </cell>
        </row>
        <row r="40">
          <cell r="B40">
            <v>0</v>
          </cell>
          <cell r="L40">
            <v>0</v>
          </cell>
        </row>
        <row r="41">
          <cell r="B41">
            <v>0</v>
          </cell>
          <cell r="L41">
            <v>0</v>
          </cell>
        </row>
        <row r="42">
          <cell r="B42">
            <v>0</v>
          </cell>
          <cell r="L42">
            <v>0</v>
          </cell>
        </row>
        <row r="43">
          <cell r="B43">
            <v>0</v>
          </cell>
          <cell r="L43">
            <v>468261</v>
          </cell>
        </row>
        <row r="44">
          <cell r="B44" t="str">
            <v>4.1</v>
          </cell>
          <cell r="L44">
            <v>194950</v>
          </cell>
        </row>
        <row r="45">
          <cell r="B45" t="str">
            <v>4.1</v>
          </cell>
          <cell r="L45">
            <v>41623</v>
          </cell>
        </row>
        <row r="46">
          <cell r="B46" t="str">
            <v>4.1</v>
          </cell>
          <cell r="L46">
            <v>0</v>
          </cell>
        </row>
        <row r="47">
          <cell r="B47" t="str">
            <v>4.1</v>
          </cell>
          <cell r="L47">
            <v>41104</v>
          </cell>
        </row>
        <row r="48">
          <cell r="B48" t="str">
            <v>4.1</v>
          </cell>
          <cell r="L48">
            <v>180117</v>
          </cell>
        </row>
        <row r="49">
          <cell r="B49" t="str">
            <v>4.1</v>
          </cell>
          <cell r="L49">
            <v>0</v>
          </cell>
        </row>
        <row r="50">
          <cell r="B50">
            <v>0</v>
          </cell>
          <cell r="L50">
            <v>10467</v>
          </cell>
        </row>
        <row r="51">
          <cell r="B51">
            <v>0</v>
          </cell>
          <cell r="L51">
            <v>0</v>
          </cell>
        </row>
        <row r="52">
          <cell r="B52" t="str">
            <v>4.1</v>
          </cell>
          <cell r="L52">
            <v>0</v>
          </cell>
        </row>
        <row r="53">
          <cell r="B53" t="str">
            <v>4.1</v>
          </cell>
          <cell r="L53">
            <v>0</v>
          </cell>
        </row>
        <row r="54">
          <cell r="B54" t="str">
            <v>4.1</v>
          </cell>
          <cell r="L54">
            <v>0</v>
          </cell>
        </row>
        <row r="55">
          <cell r="B55" t="str">
            <v>4.1</v>
          </cell>
          <cell r="L55">
            <v>0</v>
          </cell>
        </row>
        <row r="56">
          <cell r="B56" t="str">
            <v>4.1</v>
          </cell>
          <cell r="L56">
            <v>8335</v>
          </cell>
        </row>
        <row r="57">
          <cell r="B57" t="str">
            <v>4.1</v>
          </cell>
          <cell r="L57">
            <v>2132</v>
          </cell>
        </row>
        <row r="58">
          <cell r="B58">
            <v>0</v>
          </cell>
          <cell r="L58">
            <v>7626</v>
          </cell>
        </row>
        <row r="59">
          <cell r="B59" t="str">
            <v>4.1</v>
          </cell>
          <cell r="L59">
            <v>7626</v>
          </cell>
        </row>
        <row r="60">
          <cell r="B60" t="str">
            <v>4.1</v>
          </cell>
          <cell r="L60">
            <v>0</v>
          </cell>
        </row>
        <row r="61">
          <cell r="B61">
            <v>0</v>
          </cell>
          <cell r="L61">
            <v>0</v>
          </cell>
        </row>
        <row r="62">
          <cell r="B62">
            <v>0</v>
          </cell>
          <cell r="L62">
            <v>0</v>
          </cell>
        </row>
        <row r="63">
          <cell r="B63" t="str">
            <v>4.1</v>
          </cell>
          <cell r="L63">
            <v>0</v>
          </cell>
        </row>
        <row r="64">
          <cell r="B64" t="str">
            <v>4.1</v>
          </cell>
          <cell r="L64">
            <v>0</v>
          </cell>
        </row>
        <row r="65">
          <cell r="B65" t="str">
            <v>4.1</v>
          </cell>
          <cell r="L65">
            <v>0</v>
          </cell>
        </row>
        <row r="66">
          <cell r="B66" t="str">
            <v>4.1</v>
          </cell>
          <cell r="L66">
            <v>0</v>
          </cell>
        </row>
        <row r="67">
          <cell r="B67" t="str">
            <v>4.1</v>
          </cell>
          <cell r="L67">
            <v>0</v>
          </cell>
        </row>
        <row r="68">
          <cell r="B68" t="str">
            <v>4.1</v>
          </cell>
          <cell r="L68">
            <v>0</v>
          </cell>
        </row>
        <row r="69">
          <cell r="B69" t="str">
            <v>4.1</v>
          </cell>
          <cell r="L69">
            <v>0</v>
          </cell>
        </row>
        <row r="70">
          <cell r="B70" t="str">
            <v>4.1</v>
          </cell>
          <cell r="L70">
            <v>0</v>
          </cell>
        </row>
        <row r="71">
          <cell r="B71" t="str">
            <v>4.1</v>
          </cell>
          <cell r="L71">
            <v>0</v>
          </cell>
        </row>
        <row r="72">
          <cell r="B72" t="str">
            <v>4.1</v>
          </cell>
          <cell r="L72">
            <v>0</v>
          </cell>
        </row>
        <row r="73">
          <cell r="B73">
            <v>0</v>
          </cell>
          <cell r="L73">
            <v>110808</v>
          </cell>
        </row>
        <row r="74">
          <cell r="B74" t="str">
            <v>4.1</v>
          </cell>
          <cell r="L74">
            <v>0</v>
          </cell>
        </row>
        <row r="75">
          <cell r="B75" t="str">
            <v>4.1</v>
          </cell>
          <cell r="L75">
            <v>61270</v>
          </cell>
        </row>
        <row r="76">
          <cell r="B76" t="str">
            <v>4.1</v>
          </cell>
          <cell r="L76">
            <v>0</v>
          </cell>
        </row>
        <row r="77">
          <cell r="B77">
            <v>0</v>
          </cell>
          <cell r="L77">
            <v>49538</v>
          </cell>
        </row>
        <row r="78">
          <cell r="B78">
            <v>0</v>
          </cell>
          <cell r="L78">
            <v>0</v>
          </cell>
        </row>
        <row r="79">
          <cell r="B79" t="str">
            <v>4.1</v>
          </cell>
          <cell r="L79">
            <v>49538</v>
          </cell>
        </row>
        <row r="80">
          <cell r="B80" t="str">
            <v>4.1</v>
          </cell>
          <cell r="L80">
            <v>0</v>
          </cell>
        </row>
        <row r="81">
          <cell r="B81" t="str">
            <v>4.1</v>
          </cell>
          <cell r="L81">
            <v>0</v>
          </cell>
        </row>
        <row r="82">
          <cell r="B82" t="str">
            <v>4.1</v>
          </cell>
          <cell r="L82">
            <v>0</v>
          </cell>
        </row>
        <row r="83">
          <cell r="B83" t="str">
            <v>4.1</v>
          </cell>
          <cell r="L83">
            <v>0</v>
          </cell>
        </row>
        <row r="84">
          <cell r="B84" t="str">
            <v>4.1</v>
          </cell>
          <cell r="L84">
            <v>0</v>
          </cell>
        </row>
        <row r="85">
          <cell r="B85" t="str">
            <v>4.1</v>
          </cell>
          <cell r="L85">
            <v>0</v>
          </cell>
        </row>
        <row r="86">
          <cell r="B86">
            <v>0</v>
          </cell>
          <cell r="L86">
            <v>0</v>
          </cell>
        </row>
        <row r="87">
          <cell r="B87" t="str">
            <v>4.1</v>
          </cell>
          <cell r="L87">
            <v>0</v>
          </cell>
        </row>
        <row r="88">
          <cell r="B88" t="str">
            <v>4.1</v>
          </cell>
          <cell r="L88">
            <v>0</v>
          </cell>
        </row>
        <row r="89">
          <cell r="B89" t="str">
            <v>4.1</v>
          </cell>
          <cell r="L89">
            <v>0</v>
          </cell>
        </row>
        <row r="90">
          <cell r="B90">
            <v>0</v>
          </cell>
          <cell r="L90">
            <v>0</v>
          </cell>
        </row>
        <row r="91">
          <cell r="B91" t="str">
            <v>4.1</v>
          </cell>
          <cell r="L91">
            <v>0</v>
          </cell>
        </row>
        <row r="92">
          <cell r="B92" t="str">
            <v>4.1</v>
          </cell>
          <cell r="L92">
            <v>0</v>
          </cell>
        </row>
        <row r="93">
          <cell r="B93" t="str">
            <v>4.1</v>
          </cell>
          <cell r="L93">
            <v>0</v>
          </cell>
        </row>
        <row r="94">
          <cell r="B94">
            <v>0</v>
          </cell>
          <cell r="L94">
            <v>0</v>
          </cell>
        </row>
        <row r="95">
          <cell r="B95">
            <v>0</v>
          </cell>
          <cell r="L95">
            <v>0</v>
          </cell>
        </row>
        <row r="96">
          <cell r="B96" t="str">
            <v>9</v>
          </cell>
          <cell r="L96">
            <v>0</v>
          </cell>
        </row>
        <row r="97">
          <cell r="B97" t="str">
            <v>9</v>
          </cell>
          <cell r="L97">
            <v>0</v>
          </cell>
        </row>
        <row r="98">
          <cell r="B98" t="str">
            <v>9</v>
          </cell>
          <cell r="L98">
            <v>0</v>
          </cell>
        </row>
        <row r="99">
          <cell r="B99" t="str">
            <v>9</v>
          </cell>
          <cell r="L99">
            <v>0</v>
          </cell>
        </row>
        <row r="100">
          <cell r="B100" t="str">
            <v>9</v>
          </cell>
          <cell r="L100">
            <v>0</v>
          </cell>
        </row>
        <row r="101">
          <cell r="B101" t="str">
            <v>9</v>
          </cell>
          <cell r="L101">
            <v>0</v>
          </cell>
        </row>
        <row r="102">
          <cell r="B102" t="str">
            <v>9</v>
          </cell>
          <cell r="L102">
            <v>0</v>
          </cell>
        </row>
        <row r="103">
          <cell r="B103">
            <v>0</v>
          </cell>
          <cell r="L103">
            <v>152989</v>
          </cell>
        </row>
        <row r="104">
          <cell r="B104" t="str">
            <v>4.2</v>
          </cell>
          <cell r="L104">
            <v>14490</v>
          </cell>
        </row>
        <row r="105">
          <cell r="B105" t="str">
            <v>4.2</v>
          </cell>
          <cell r="L105">
            <v>111517</v>
          </cell>
        </row>
        <row r="106">
          <cell r="B106" t="str">
            <v>4.2</v>
          </cell>
          <cell r="L106">
            <v>25483</v>
          </cell>
        </row>
        <row r="107">
          <cell r="B107" t="str">
            <v>4.2</v>
          </cell>
          <cell r="L107">
            <v>1499</v>
          </cell>
        </row>
        <row r="108">
          <cell r="B108">
            <v>0</v>
          </cell>
          <cell r="L108">
            <v>0</v>
          </cell>
        </row>
        <row r="109">
          <cell r="B109" t="str">
            <v>4.1</v>
          </cell>
          <cell r="L109">
            <v>0</v>
          </cell>
        </row>
        <row r="110">
          <cell r="B110">
            <v>0</v>
          </cell>
          <cell r="L110">
            <v>0</v>
          </cell>
        </row>
        <row r="111">
          <cell r="B111">
            <v>0</v>
          </cell>
          <cell r="L111">
            <v>0</v>
          </cell>
        </row>
        <row r="112">
          <cell r="B112" t="str">
            <v>4.2</v>
          </cell>
          <cell r="L112">
            <v>0</v>
          </cell>
        </row>
        <row r="113">
          <cell r="B113" t="str">
            <v>4.2</v>
          </cell>
          <cell r="L113">
            <v>0</v>
          </cell>
        </row>
        <row r="114">
          <cell r="B114" t="str">
            <v>4.2</v>
          </cell>
          <cell r="L114">
            <v>0</v>
          </cell>
        </row>
        <row r="115">
          <cell r="B115" t="str">
            <v>4.2</v>
          </cell>
          <cell r="L115">
            <v>0</v>
          </cell>
        </row>
        <row r="116">
          <cell r="B116">
            <v>0</v>
          </cell>
          <cell r="L116">
            <v>739684</v>
          </cell>
        </row>
        <row r="117">
          <cell r="B117">
            <v>0</v>
          </cell>
          <cell r="L117">
            <v>0</v>
          </cell>
        </row>
        <row r="118">
          <cell r="B118">
            <v>0</v>
          </cell>
          <cell r="L118">
            <v>0</v>
          </cell>
        </row>
        <row r="119">
          <cell r="B119">
            <v>0</v>
          </cell>
          <cell r="L119">
            <v>0</v>
          </cell>
        </row>
        <row r="120">
          <cell r="B120" t="str">
            <v>7.1</v>
          </cell>
          <cell r="L120">
            <v>0</v>
          </cell>
        </row>
        <row r="121">
          <cell r="B121" t="str">
            <v>7.1</v>
          </cell>
          <cell r="L121">
            <v>0</v>
          </cell>
        </row>
        <row r="122">
          <cell r="B122" t="str">
            <v>7.1</v>
          </cell>
          <cell r="L122">
            <v>0</v>
          </cell>
        </row>
        <row r="123">
          <cell r="B123" t="str">
            <v>7.1</v>
          </cell>
          <cell r="L123">
            <v>0</v>
          </cell>
        </row>
        <row r="124">
          <cell r="B124">
            <v>0</v>
          </cell>
          <cell r="L124">
            <v>0</v>
          </cell>
        </row>
        <row r="125">
          <cell r="B125">
            <v>0</v>
          </cell>
          <cell r="L125">
            <v>0</v>
          </cell>
        </row>
        <row r="126">
          <cell r="B126" t="str">
            <v>7.2</v>
          </cell>
          <cell r="L126">
            <v>0</v>
          </cell>
        </row>
        <row r="127">
          <cell r="B127" t="str">
            <v>7.2</v>
          </cell>
          <cell r="L127">
            <v>0</v>
          </cell>
        </row>
        <row r="128">
          <cell r="B128" t="str">
            <v>7.2</v>
          </cell>
          <cell r="L128">
            <v>0</v>
          </cell>
        </row>
        <row r="129">
          <cell r="B129" t="str">
            <v>7.2</v>
          </cell>
          <cell r="L129">
            <v>0</v>
          </cell>
        </row>
        <row r="130">
          <cell r="B130">
            <v>0</v>
          </cell>
          <cell r="L130">
            <v>0</v>
          </cell>
        </row>
        <row r="131">
          <cell r="B131" t="str">
            <v>7.4</v>
          </cell>
          <cell r="L131">
            <v>0</v>
          </cell>
        </row>
        <row r="132">
          <cell r="B132" t="str">
            <v>7.4</v>
          </cell>
          <cell r="L132">
            <v>0</v>
          </cell>
        </row>
        <row r="133">
          <cell r="B133" t="str">
            <v>7.8</v>
          </cell>
          <cell r="L133">
            <v>0</v>
          </cell>
        </row>
        <row r="134">
          <cell r="B134" t="str">
            <v>7.3</v>
          </cell>
          <cell r="L134">
            <v>0</v>
          </cell>
        </row>
        <row r="135">
          <cell r="B135" t="str">
            <v>7.3</v>
          </cell>
          <cell r="L135">
            <v>0</v>
          </cell>
        </row>
        <row r="136">
          <cell r="B136">
            <v>0</v>
          </cell>
          <cell r="L136">
            <v>0</v>
          </cell>
        </row>
        <row r="137">
          <cell r="B137" t="str">
            <v>7.5</v>
          </cell>
          <cell r="L137">
            <v>0</v>
          </cell>
        </row>
        <row r="138">
          <cell r="B138" t="str">
            <v>7.5</v>
          </cell>
          <cell r="L138">
            <v>0</v>
          </cell>
        </row>
        <row r="139">
          <cell r="B139" t="str">
            <v>7.5</v>
          </cell>
          <cell r="L139">
            <v>0</v>
          </cell>
        </row>
        <row r="140">
          <cell r="B140" t="str">
            <v>7.5</v>
          </cell>
          <cell r="L140">
            <v>0</v>
          </cell>
        </row>
        <row r="141">
          <cell r="B141" t="str">
            <v>7.5</v>
          </cell>
          <cell r="L141">
            <v>0</v>
          </cell>
        </row>
        <row r="142">
          <cell r="B142">
            <v>0</v>
          </cell>
          <cell r="L142">
            <v>0</v>
          </cell>
        </row>
        <row r="143">
          <cell r="B143" t="str">
            <v>7.5</v>
          </cell>
          <cell r="L143">
            <v>0</v>
          </cell>
        </row>
        <row r="144">
          <cell r="B144" t="str">
            <v>7.5</v>
          </cell>
          <cell r="L144">
            <v>0</v>
          </cell>
        </row>
        <row r="145">
          <cell r="B145" t="str">
            <v>7.5</v>
          </cell>
          <cell r="L145">
            <v>0</v>
          </cell>
        </row>
        <row r="146">
          <cell r="B146">
            <v>0</v>
          </cell>
          <cell r="L146">
            <v>0</v>
          </cell>
        </row>
        <row r="147">
          <cell r="B147" t="str">
            <v>7.6</v>
          </cell>
          <cell r="L147">
            <v>0</v>
          </cell>
        </row>
        <row r="148">
          <cell r="B148" t="str">
            <v>7.6</v>
          </cell>
          <cell r="L148">
            <v>0</v>
          </cell>
        </row>
        <row r="149">
          <cell r="B149" t="str">
            <v>7.6</v>
          </cell>
          <cell r="L149">
            <v>0</v>
          </cell>
        </row>
        <row r="150">
          <cell r="B150" t="str">
            <v>7.6</v>
          </cell>
          <cell r="L150">
            <v>0</v>
          </cell>
        </row>
        <row r="151">
          <cell r="B151">
            <v>0</v>
          </cell>
          <cell r="L151">
            <v>0</v>
          </cell>
        </row>
        <row r="152">
          <cell r="B152" t="str">
            <v>7.6</v>
          </cell>
          <cell r="L152">
            <v>0</v>
          </cell>
        </row>
        <row r="153">
          <cell r="B153" t="str">
            <v>7.6</v>
          </cell>
          <cell r="L153">
            <v>0</v>
          </cell>
        </row>
        <row r="154">
          <cell r="B154" t="str">
            <v>7.6</v>
          </cell>
          <cell r="L154">
            <v>0</v>
          </cell>
        </row>
        <row r="155">
          <cell r="B155" t="str">
            <v>7.6</v>
          </cell>
          <cell r="L155">
            <v>0</v>
          </cell>
        </row>
        <row r="156">
          <cell r="B156" t="str">
            <v>11.3</v>
          </cell>
          <cell r="L156">
            <v>0</v>
          </cell>
        </row>
        <row r="157">
          <cell r="B157" t="str">
            <v>7.6</v>
          </cell>
          <cell r="L157">
            <v>0</v>
          </cell>
        </row>
        <row r="158">
          <cell r="B158" t="str">
            <v>7.7</v>
          </cell>
          <cell r="L158">
            <v>0</v>
          </cell>
        </row>
        <row r="159">
          <cell r="B159" t="str">
            <v>7.8</v>
          </cell>
          <cell r="L159">
            <v>0</v>
          </cell>
        </row>
        <row r="160">
          <cell r="B160" t="str">
            <v>5</v>
          </cell>
          <cell r="L160">
            <v>0</v>
          </cell>
        </row>
        <row r="161">
          <cell r="B161">
            <v>0</v>
          </cell>
          <cell r="L161">
            <v>0</v>
          </cell>
        </row>
        <row r="162">
          <cell r="B162" t="str">
            <v>6.1</v>
          </cell>
          <cell r="L162">
            <v>0</v>
          </cell>
        </row>
        <row r="163">
          <cell r="B163" t="str">
            <v>6.2</v>
          </cell>
          <cell r="L163">
            <v>0</v>
          </cell>
        </row>
        <row r="164">
          <cell r="B164" t="str">
            <v>6.3</v>
          </cell>
          <cell r="L164">
            <v>0</v>
          </cell>
        </row>
        <row r="165">
          <cell r="B165" t="str">
            <v>6.4</v>
          </cell>
          <cell r="L165">
            <v>0</v>
          </cell>
        </row>
        <row r="166">
          <cell r="B166" t="str">
            <v>Удалено</v>
          </cell>
          <cell r="L166">
            <v>0</v>
          </cell>
        </row>
        <row r="167">
          <cell r="B167">
            <v>0</v>
          </cell>
          <cell r="L167">
            <v>0</v>
          </cell>
        </row>
        <row r="168">
          <cell r="B168">
            <v>0</v>
          </cell>
          <cell r="L168">
            <v>0</v>
          </cell>
        </row>
        <row r="169">
          <cell r="B169">
            <v>0</v>
          </cell>
          <cell r="L169">
            <v>0</v>
          </cell>
        </row>
        <row r="170">
          <cell r="B170" t="str">
            <v>11.5</v>
          </cell>
          <cell r="L170">
            <v>0</v>
          </cell>
        </row>
        <row r="171">
          <cell r="B171" t="str">
            <v>11.5</v>
          </cell>
          <cell r="L171">
            <v>0</v>
          </cell>
        </row>
        <row r="172">
          <cell r="B172" t="str">
            <v>11.5</v>
          </cell>
          <cell r="L172">
            <v>0</v>
          </cell>
        </row>
        <row r="173">
          <cell r="B173" t="str">
            <v>11.5</v>
          </cell>
          <cell r="L173">
            <v>0</v>
          </cell>
        </row>
        <row r="174">
          <cell r="B174">
            <v>0</v>
          </cell>
          <cell r="L174">
            <v>0</v>
          </cell>
        </row>
        <row r="175">
          <cell r="B175" t="str">
            <v>11.5</v>
          </cell>
          <cell r="L175">
            <v>0</v>
          </cell>
        </row>
        <row r="176">
          <cell r="B176" t="str">
            <v>11.5</v>
          </cell>
          <cell r="L176">
            <v>0</v>
          </cell>
        </row>
        <row r="177">
          <cell r="B177" t="str">
            <v>11.5</v>
          </cell>
          <cell r="L177">
            <v>0</v>
          </cell>
        </row>
        <row r="178">
          <cell r="B178" t="str">
            <v>11.5</v>
          </cell>
          <cell r="L178">
            <v>0</v>
          </cell>
        </row>
        <row r="179">
          <cell r="B179" t="str">
            <v>11.5</v>
          </cell>
          <cell r="L179">
            <v>0</v>
          </cell>
        </row>
        <row r="180">
          <cell r="B180">
            <v>0</v>
          </cell>
          <cell r="L180">
            <v>0</v>
          </cell>
        </row>
        <row r="181">
          <cell r="B181" t="str">
            <v>11.6</v>
          </cell>
          <cell r="L181">
            <v>0</v>
          </cell>
        </row>
        <row r="182">
          <cell r="B182" t="str">
            <v>11.6</v>
          </cell>
          <cell r="L182">
            <v>0</v>
          </cell>
        </row>
        <row r="183">
          <cell r="B183" t="str">
            <v>11.6</v>
          </cell>
          <cell r="L183">
            <v>0</v>
          </cell>
        </row>
        <row r="184">
          <cell r="B184" t="str">
            <v>11.6</v>
          </cell>
          <cell r="L184">
            <v>0</v>
          </cell>
        </row>
        <row r="185">
          <cell r="B185" t="str">
            <v>11.6</v>
          </cell>
          <cell r="L185">
            <v>0</v>
          </cell>
        </row>
        <row r="186">
          <cell r="B186">
            <v>0</v>
          </cell>
          <cell r="L186">
            <v>0</v>
          </cell>
        </row>
        <row r="187">
          <cell r="B187" t="str">
            <v>8</v>
          </cell>
          <cell r="L187">
            <v>0</v>
          </cell>
        </row>
        <row r="188">
          <cell r="B188" t="str">
            <v>8</v>
          </cell>
          <cell r="L188">
            <v>0</v>
          </cell>
        </row>
        <row r="189">
          <cell r="B189" t="str">
            <v>8</v>
          </cell>
          <cell r="L189">
            <v>0</v>
          </cell>
        </row>
        <row r="190">
          <cell r="B190" t="str">
            <v>8</v>
          </cell>
          <cell r="L190">
            <v>0</v>
          </cell>
        </row>
        <row r="191">
          <cell r="B191" t="str">
            <v>7.7</v>
          </cell>
          <cell r="L191">
            <v>0</v>
          </cell>
        </row>
        <row r="192">
          <cell r="B192" t="str">
            <v>8</v>
          </cell>
          <cell r="L192">
            <v>0</v>
          </cell>
        </row>
        <row r="193">
          <cell r="B193">
            <v>0</v>
          </cell>
          <cell r="L193">
            <v>0</v>
          </cell>
        </row>
        <row r="194">
          <cell r="B194">
            <v>0</v>
          </cell>
          <cell r="L194">
            <v>0</v>
          </cell>
        </row>
        <row r="195">
          <cell r="B195">
            <v>0</v>
          </cell>
          <cell r="L195">
            <v>0</v>
          </cell>
        </row>
        <row r="196">
          <cell r="B196" t="str">
            <v>11.3</v>
          </cell>
          <cell r="L196">
            <v>0</v>
          </cell>
        </row>
        <row r="197">
          <cell r="B197" t="str">
            <v>11.3</v>
          </cell>
          <cell r="L197">
            <v>0</v>
          </cell>
        </row>
        <row r="198">
          <cell r="B198">
            <v>0</v>
          </cell>
          <cell r="L198">
            <v>0</v>
          </cell>
        </row>
        <row r="199">
          <cell r="B199" t="str">
            <v>9</v>
          </cell>
          <cell r="L199">
            <v>0</v>
          </cell>
        </row>
        <row r="200">
          <cell r="B200" t="str">
            <v>9</v>
          </cell>
          <cell r="L200">
            <v>0</v>
          </cell>
        </row>
        <row r="201">
          <cell r="B201" t="str">
            <v>9</v>
          </cell>
          <cell r="L201">
            <v>0</v>
          </cell>
        </row>
        <row r="202">
          <cell r="B202" t="str">
            <v>9</v>
          </cell>
          <cell r="L202">
            <v>0</v>
          </cell>
        </row>
        <row r="203">
          <cell r="B203" t="str">
            <v>9</v>
          </cell>
          <cell r="L203">
            <v>0</v>
          </cell>
        </row>
        <row r="204">
          <cell r="B204" t="str">
            <v>9</v>
          </cell>
          <cell r="L204">
            <v>0</v>
          </cell>
        </row>
        <row r="205">
          <cell r="B205" t="str">
            <v>9</v>
          </cell>
          <cell r="L205">
            <v>0</v>
          </cell>
        </row>
        <row r="206">
          <cell r="B206" t="str">
            <v>4.1</v>
          </cell>
          <cell r="L206">
            <v>0</v>
          </cell>
        </row>
        <row r="207">
          <cell r="B207" t="str">
            <v>11.7</v>
          </cell>
          <cell r="L207">
            <v>0</v>
          </cell>
        </row>
        <row r="208">
          <cell r="B208">
            <v>0</v>
          </cell>
          <cell r="L208">
            <v>0</v>
          </cell>
        </row>
        <row r="209">
          <cell r="B209" t="str">
            <v>4.1</v>
          </cell>
          <cell r="L209">
            <v>0</v>
          </cell>
        </row>
        <row r="210">
          <cell r="B210" t="str">
            <v>4.1</v>
          </cell>
          <cell r="L210">
            <v>0</v>
          </cell>
        </row>
        <row r="211">
          <cell r="B211" t="str">
            <v>4.1</v>
          </cell>
          <cell r="L211">
            <v>0</v>
          </cell>
        </row>
        <row r="212">
          <cell r="B212" t="str">
            <v>4.1</v>
          </cell>
          <cell r="L212">
            <v>0</v>
          </cell>
        </row>
        <row r="213">
          <cell r="B213">
            <v>0</v>
          </cell>
          <cell r="L213">
            <v>84243</v>
          </cell>
        </row>
        <row r="214">
          <cell r="B214" t="str">
            <v>11.4</v>
          </cell>
          <cell r="L214">
            <v>84243</v>
          </cell>
        </row>
        <row r="215">
          <cell r="B215" t="str">
            <v>11.7</v>
          </cell>
          <cell r="L215">
            <v>0</v>
          </cell>
        </row>
        <row r="216">
          <cell r="B216" t="str">
            <v>11.7</v>
          </cell>
          <cell r="L216">
            <v>0</v>
          </cell>
        </row>
        <row r="217">
          <cell r="B217" t="str">
            <v>11.7</v>
          </cell>
          <cell r="L217">
            <v>0</v>
          </cell>
        </row>
        <row r="218">
          <cell r="B218" t="str">
            <v>11.1</v>
          </cell>
          <cell r="L218">
            <v>0</v>
          </cell>
        </row>
        <row r="219">
          <cell r="B219" t="str">
            <v>11.7</v>
          </cell>
          <cell r="L219">
            <v>0</v>
          </cell>
        </row>
        <row r="220">
          <cell r="B220" t="str">
            <v>11.7</v>
          </cell>
          <cell r="L220">
            <v>0</v>
          </cell>
        </row>
        <row r="221">
          <cell r="B221" t="str">
            <v>11.7</v>
          </cell>
          <cell r="L221">
            <v>0</v>
          </cell>
        </row>
        <row r="222">
          <cell r="B222" t="str">
            <v>11.7</v>
          </cell>
          <cell r="L222">
            <v>0</v>
          </cell>
        </row>
        <row r="223">
          <cell r="B223" t="str">
            <v>11.7</v>
          </cell>
          <cell r="L223">
            <v>0</v>
          </cell>
        </row>
        <row r="224">
          <cell r="B224" t="str">
            <v>11.2</v>
          </cell>
          <cell r="L224">
            <v>0</v>
          </cell>
        </row>
        <row r="225">
          <cell r="B225" t="str">
            <v>11.2</v>
          </cell>
          <cell r="L225">
            <v>0</v>
          </cell>
        </row>
        <row r="226">
          <cell r="B226" t="str">
            <v>11.4</v>
          </cell>
          <cell r="L226">
            <v>0</v>
          </cell>
        </row>
        <row r="227">
          <cell r="B227" t="str">
            <v>11.7</v>
          </cell>
          <cell r="L227">
            <v>0</v>
          </cell>
        </row>
        <row r="228">
          <cell r="B228" t="str">
            <v>4.1</v>
          </cell>
          <cell r="L228">
            <v>0</v>
          </cell>
        </row>
        <row r="229">
          <cell r="B229" t="str">
            <v>11.7</v>
          </cell>
          <cell r="L229">
            <v>0</v>
          </cell>
        </row>
        <row r="230">
          <cell r="B230" t="str">
            <v>11.7</v>
          </cell>
          <cell r="L230">
            <v>0</v>
          </cell>
        </row>
        <row r="231">
          <cell r="B231" t="str">
            <v>11.7</v>
          </cell>
          <cell r="L231">
            <v>0</v>
          </cell>
        </row>
        <row r="232">
          <cell r="B232">
            <v>0</v>
          </cell>
          <cell r="L232">
            <v>0</v>
          </cell>
        </row>
        <row r="233">
          <cell r="B233" t="str">
            <v>10.1</v>
          </cell>
          <cell r="L233">
            <v>0</v>
          </cell>
        </row>
        <row r="234">
          <cell r="B234" t="str">
            <v>10.3</v>
          </cell>
          <cell r="L234">
            <v>0</v>
          </cell>
        </row>
        <row r="235">
          <cell r="B235" t="str">
            <v>10.3</v>
          </cell>
          <cell r="L235">
            <v>0</v>
          </cell>
        </row>
        <row r="236">
          <cell r="B236" t="str">
            <v>10.2</v>
          </cell>
          <cell r="L236">
            <v>0</v>
          </cell>
        </row>
        <row r="237">
          <cell r="B237" t="str">
            <v>10.3</v>
          </cell>
          <cell r="L237">
            <v>0</v>
          </cell>
        </row>
        <row r="238">
          <cell r="B238" t="str">
            <v>10.3</v>
          </cell>
          <cell r="L238">
            <v>0</v>
          </cell>
        </row>
        <row r="239">
          <cell r="B239">
            <v>0</v>
          </cell>
          <cell r="L239">
            <v>84243</v>
          </cell>
        </row>
        <row r="240">
          <cell r="B240">
            <v>0</v>
          </cell>
          <cell r="L240">
            <v>1511729</v>
          </cell>
        </row>
        <row r="241">
          <cell r="B241">
            <v>0</v>
          </cell>
          <cell r="L241">
            <v>0</v>
          </cell>
        </row>
        <row r="242">
          <cell r="B242">
            <v>0</v>
          </cell>
          <cell r="L242">
            <v>0</v>
          </cell>
        </row>
        <row r="243">
          <cell r="B243">
            <v>0</v>
          </cell>
          <cell r="L243">
            <v>0</v>
          </cell>
        </row>
        <row r="244">
          <cell r="B244">
            <v>0</v>
          </cell>
          <cell r="L244">
            <v>0</v>
          </cell>
        </row>
        <row r="245">
          <cell r="B245" t="str">
            <v>П.2.11</v>
          </cell>
          <cell r="L245">
            <v>0</v>
          </cell>
        </row>
        <row r="246">
          <cell r="B246" t="str">
            <v>П.2.11</v>
          </cell>
          <cell r="L246">
            <v>0</v>
          </cell>
        </row>
        <row r="247">
          <cell r="B247">
            <v>0</v>
          </cell>
          <cell r="L247">
            <v>0</v>
          </cell>
        </row>
        <row r="248">
          <cell r="B248" t="str">
            <v>П.2.11</v>
          </cell>
          <cell r="L248">
            <v>0</v>
          </cell>
        </row>
        <row r="249">
          <cell r="B249" t="str">
            <v>П.2.11</v>
          </cell>
          <cell r="L249">
            <v>0</v>
          </cell>
        </row>
        <row r="250">
          <cell r="B250" t="str">
            <v>П.2.11</v>
          </cell>
          <cell r="L250">
            <v>0</v>
          </cell>
        </row>
        <row r="251">
          <cell r="B251" t="str">
            <v>П.2.11</v>
          </cell>
          <cell r="L251">
            <v>0</v>
          </cell>
        </row>
        <row r="252">
          <cell r="B252">
            <v>0</v>
          </cell>
          <cell r="L252">
            <v>0</v>
          </cell>
        </row>
        <row r="253">
          <cell r="B253" t="str">
            <v>П.2.11</v>
          </cell>
          <cell r="L253">
            <v>0</v>
          </cell>
        </row>
        <row r="254">
          <cell r="B254" t="str">
            <v>П.2.11</v>
          </cell>
          <cell r="L254">
            <v>0</v>
          </cell>
        </row>
        <row r="255">
          <cell r="B255" t="str">
            <v>П.2.11</v>
          </cell>
          <cell r="L255">
            <v>0</v>
          </cell>
        </row>
        <row r="256">
          <cell r="B256" t="str">
            <v>П.2.11</v>
          </cell>
          <cell r="L256">
            <v>0</v>
          </cell>
        </row>
        <row r="257">
          <cell r="B257" t="str">
            <v>П.2.11</v>
          </cell>
          <cell r="L257">
            <v>0</v>
          </cell>
        </row>
        <row r="258">
          <cell r="B258">
            <v>0</v>
          </cell>
          <cell r="L258">
            <v>0</v>
          </cell>
        </row>
        <row r="259">
          <cell r="B259" t="str">
            <v>П.2.5.1</v>
          </cell>
          <cell r="L259">
            <v>0</v>
          </cell>
        </row>
        <row r="260">
          <cell r="B260" t="str">
            <v>П.2.4.2</v>
          </cell>
          <cell r="L260">
            <v>0</v>
          </cell>
        </row>
        <row r="261">
          <cell r="B261" t="str">
            <v>П.2.4.2</v>
          </cell>
          <cell r="L261">
            <v>0</v>
          </cell>
        </row>
        <row r="262">
          <cell r="B262" t="str">
            <v>П.2.4.2</v>
          </cell>
          <cell r="L262">
            <v>0</v>
          </cell>
        </row>
        <row r="263">
          <cell r="B263" t="str">
            <v>П.2.4.3</v>
          </cell>
          <cell r="L263">
            <v>0</v>
          </cell>
        </row>
        <row r="264">
          <cell r="B264" t="str">
            <v>П.2.5.2</v>
          </cell>
          <cell r="L264">
            <v>0</v>
          </cell>
        </row>
        <row r="265">
          <cell r="B265" t="str">
            <v>П.2.4.1</v>
          </cell>
          <cell r="L265">
            <v>0</v>
          </cell>
        </row>
        <row r="266">
          <cell r="B266" t="str">
            <v>П.2.4.4</v>
          </cell>
          <cell r="L266">
            <v>0</v>
          </cell>
        </row>
        <row r="267">
          <cell r="B267" t="str">
            <v>П.2.6</v>
          </cell>
          <cell r="L267">
            <v>0</v>
          </cell>
        </row>
        <row r="268">
          <cell r="B268" t="str">
            <v>П.2.4.4</v>
          </cell>
          <cell r="L268">
            <v>0</v>
          </cell>
        </row>
        <row r="269">
          <cell r="B269" t="str">
            <v>П.2.4.4</v>
          </cell>
          <cell r="L269">
            <v>0</v>
          </cell>
        </row>
        <row r="270">
          <cell r="B270" t="str">
            <v>П.2.7</v>
          </cell>
          <cell r="L270">
            <v>0</v>
          </cell>
        </row>
        <row r="271">
          <cell r="B271" t="str">
            <v>П.2.11</v>
          </cell>
          <cell r="L271">
            <v>0</v>
          </cell>
        </row>
        <row r="272">
          <cell r="B272" t="str">
            <v>П.2.11</v>
          </cell>
          <cell r="L272">
            <v>0</v>
          </cell>
        </row>
        <row r="273">
          <cell r="B273" t="str">
            <v>П.2.9</v>
          </cell>
          <cell r="L273">
            <v>0</v>
          </cell>
        </row>
        <row r="274">
          <cell r="B274" t="str">
            <v>П.2.9</v>
          </cell>
          <cell r="L274">
            <v>0</v>
          </cell>
        </row>
        <row r="275">
          <cell r="B275" t="str">
            <v>П.2.11</v>
          </cell>
          <cell r="L275">
            <v>0</v>
          </cell>
        </row>
        <row r="276">
          <cell r="B276" t="str">
            <v>П.2.11</v>
          </cell>
          <cell r="L276">
            <v>0</v>
          </cell>
        </row>
        <row r="277">
          <cell r="B277" t="str">
            <v>П.2.11</v>
          </cell>
          <cell r="L277">
            <v>0</v>
          </cell>
        </row>
        <row r="278">
          <cell r="B278" t="str">
            <v>П.2.11</v>
          </cell>
          <cell r="L278">
            <v>0</v>
          </cell>
        </row>
        <row r="279">
          <cell r="B279" t="str">
            <v>П.2.11</v>
          </cell>
          <cell r="L279">
            <v>0</v>
          </cell>
        </row>
        <row r="280">
          <cell r="B280" t="str">
            <v>П.2.11</v>
          </cell>
          <cell r="L280">
            <v>0</v>
          </cell>
        </row>
        <row r="281">
          <cell r="B281" t="str">
            <v>П.2.11</v>
          </cell>
          <cell r="L281">
            <v>0</v>
          </cell>
        </row>
        <row r="282">
          <cell r="B282" t="str">
            <v>П.2.11</v>
          </cell>
          <cell r="L282">
            <v>0</v>
          </cell>
        </row>
        <row r="283">
          <cell r="B283">
            <v>0</v>
          </cell>
          <cell r="L283">
            <v>0</v>
          </cell>
        </row>
        <row r="284">
          <cell r="B284" t="str">
            <v>П.2.1</v>
          </cell>
          <cell r="L284">
            <v>0</v>
          </cell>
        </row>
        <row r="285">
          <cell r="B285" t="str">
            <v>П.2.1</v>
          </cell>
          <cell r="L285">
            <v>0</v>
          </cell>
        </row>
        <row r="286">
          <cell r="B286" t="str">
            <v>П.2.11</v>
          </cell>
          <cell r="L286">
            <v>0</v>
          </cell>
        </row>
        <row r="287">
          <cell r="B287" t="str">
            <v>П.2.11</v>
          </cell>
          <cell r="L287">
            <v>0</v>
          </cell>
        </row>
        <row r="288">
          <cell r="B288">
            <v>0</v>
          </cell>
          <cell r="L288">
            <v>0</v>
          </cell>
        </row>
        <row r="289">
          <cell r="B289" t="str">
            <v>П.2.11</v>
          </cell>
          <cell r="L289">
            <v>0</v>
          </cell>
        </row>
        <row r="290">
          <cell r="B290" t="str">
            <v>П.2.4.4</v>
          </cell>
          <cell r="L290">
            <v>0</v>
          </cell>
        </row>
        <row r="291">
          <cell r="B291" t="str">
            <v>П.2.11</v>
          </cell>
          <cell r="L291">
            <v>0</v>
          </cell>
        </row>
        <row r="292">
          <cell r="B292" t="str">
            <v>П.2.11</v>
          </cell>
          <cell r="L292">
            <v>0</v>
          </cell>
        </row>
        <row r="293">
          <cell r="B293" t="str">
            <v>П.2.11</v>
          </cell>
          <cell r="L293">
            <v>0</v>
          </cell>
        </row>
        <row r="294">
          <cell r="B294" t="str">
            <v>П.2.11</v>
          </cell>
          <cell r="L294">
            <v>0</v>
          </cell>
        </row>
        <row r="295">
          <cell r="B295" t="str">
            <v>П.2.11</v>
          </cell>
          <cell r="L295">
            <v>0</v>
          </cell>
        </row>
        <row r="296">
          <cell r="B296" t="str">
            <v>П.2.11</v>
          </cell>
          <cell r="L296">
            <v>0</v>
          </cell>
        </row>
        <row r="297">
          <cell r="B297" t="str">
            <v>П.2.8</v>
          </cell>
          <cell r="L297">
            <v>0</v>
          </cell>
        </row>
        <row r="298">
          <cell r="B298" t="str">
            <v>П.2.11</v>
          </cell>
          <cell r="L298">
            <v>0</v>
          </cell>
        </row>
        <row r="299">
          <cell r="B299" t="str">
            <v>П.2.10</v>
          </cell>
          <cell r="L299">
            <v>0</v>
          </cell>
        </row>
        <row r="300">
          <cell r="B300" t="str">
            <v>П.2.11</v>
          </cell>
          <cell r="L300">
            <v>0</v>
          </cell>
        </row>
        <row r="301">
          <cell r="B301" t="str">
            <v>П.2.8</v>
          </cell>
          <cell r="L301">
            <v>0</v>
          </cell>
        </row>
        <row r="302">
          <cell r="B302" t="str">
            <v>П.2.11</v>
          </cell>
          <cell r="L302">
            <v>0</v>
          </cell>
        </row>
        <row r="303">
          <cell r="B303" t="str">
            <v>П.2.11</v>
          </cell>
          <cell r="L303">
            <v>0</v>
          </cell>
        </row>
        <row r="304">
          <cell r="B304">
            <v>0</v>
          </cell>
          <cell r="L304">
            <v>0</v>
          </cell>
        </row>
        <row r="305">
          <cell r="B305" t="str">
            <v>П.2.3</v>
          </cell>
          <cell r="L305">
            <v>0</v>
          </cell>
        </row>
        <row r="306">
          <cell r="B306" t="str">
            <v>П.2.3</v>
          </cell>
          <cell r="L306">
            <v>0</v>
          </cell>
        </row>
        <row r="307">
          <cell r="B307" t="str">
            <v>П.2.3</v>
          </cell>
          <cell r="L307">
            <v>0</v>
          </cell>
        </row>
        <row r="308">
          <cell r="B308" t="str">
            <v>П.2.3</v>
          </cell>
          <cell r="L308">
            <v>0</v>
          </cell>
        </row>
        <row r="309">
          <cell r="B309" t="str">
            <v>П.2.3</v>
          </cell>
          <cell r="L309">
            <v>0</v>
          </cell>
        </row>
        <row r="310">
          <cell r="B310" t="str">
            <v>П.2.3</v>
          </cell>
          <cell r="L310">
            <v>0</v>
          </cell>
        </row>
        <row r="311">
          <cell r="B311" t="str">
            <v>П.2.3</v>
          </cell>
          <cell r="L311">
            <v>0</v>
          </cell>
        </row>
        <row r="312">
          <cell r="B312" t="str">
            <v>П.2.3</v>
          </cell>
          <cell r="L312">
            <v>0</v>
          </cell>
        </row>
        <row r="313">
          <cell r="B313" t="str">
            <v>П.2.3</v>
          </cell>
          <cell r="L313">
            <v>0</v>
          </cell>
        </row>
        <row r="314">
          <cell r="B314" t="str">
            <v>П.2.3</v>
          </cell>
          <cell r="L314">
            <v>0</v>
          </cell>
        </row>
        <row r="315">
          <cell r="B315" t="str">
            <v>П.2.3</v>
          </cell>
          <cell r="L315">
            <v>0</v>
          </cell>
        </row>
        <row r="316">
          <cell r="B316">
            <v>0</v>
          </cell>
          <cell r="L316">
            <v>0</v>
          </cell>
        </row>
        <row r="317">
          <cell r="B317">
            <v>0</v>
          </cell>
          <cell r="L317">
            <v>0</v>
          </cell>
        </row>
        <row r="318">
          <cell r="B318">
            <v>0</v>
          </cell>
          <cell r="L318">
            <v>0</v>
          </cell>
        </row>
        <row r="319">
          <cell r="B319">
            <v>0</v>
          </cell>
          <cell r="L319">
            <v>0</v>
          </cell>
        </row>
        <row r="320">
          <cell r="B320">
            <v>0</v>
          </cell>
          <cell r="L320">
            <v>0</v>
          </cell>
        </row>
        <row r="321">
          <cell r="B321">
            <v>0</v>
          </cell>
          <cell r="L321">
            <v>0</v>
          </cell>
        </row>
        <row r="322">
          <cell r="B322">
            <v>0</v>
          </cell>
          <cell r="L322">
            <v>0</v>
          </cell>
        </row>
        <row r="323">
          <cell r="B323">
            <v>0</v>
          </cell>
          <cell r="L323">
            <v>0</v>
          </cell>
        </row>
        <row r="324">
          <cell r="B324">
            <v>0</v>
          </cell>
          <cell r="L324">
            <v>0</v>
          </cell>
        </row>
        <row r="325">
          <cell r="B325">
            <v>0</v>
          </cell>
          <cell r="L325">
            <v>0</v>
          </cell>
        </row>
        <row r="326">
          <cell r="B326">
            <v>0</v>
          </cell>
          <cell r="L326">
            <v>0</v>
          </cell>
        </row>
        <row r="327">
          <cell r="B327">
            <v>0</v>
          </cell>
          <cell r="L327">
            <v>0</v>
          </cell>
        </row>
        <row r="328">
          <cell r="B328">
            <v>0</v>
          </cell>
          <cell r="L328">
            <v>0</v>
          </cell>
        </row>
        <row r="329">
          <cell r="B329">
            <v>0</v>
          </cell>
          <cell r="L329">
            <v>0</v>
          </cell>
        </row>
        <row r="330">
          <cell r="B330">
            <v>0</v>
          </cell>
          <cell r="L330">
            <v>0</v>
          </cell>
        </row>
        <row r="331">
          <cell r="B331">
            <v>0</v>
          </cell>
          <cell r="L331">
            <v>0</v>
          </cell>
        </row>
        <row r="332">
          <cell r="B332">
            <v>0</v>
          </cell>
          <cell r="L332">
            <v>0</v>
          </cell>
        </row>
        <row r="333">
          <cell r="B333">
            <v>0</v>
          </cell>
          <cell r="L333">
            <v>0</v>
          </cell>
        </row>
        <row r="334">
          <cell r="B334">
            <v>0</v>
          </cell>
          <cell r="L334">
            <v>0</v>
          </cell>
        </row>
        <row r="335">
          <cell r="B335">
            <v>0</v>
          </cell>
          <cell r="L335">
            <v>0</v>
          </cell>
        </row>
        <row r="336">
          <cell r="B336">
            <v>0</v>
          </cell>
          <cell r="L336">
            <v>0</v>
          </cell>
        </row>
        <row r="337">
          <cell r="B337">
            <v>0</v>
          </cell>
          <cell r="L337">
            <v>0</v>
          </cell>
        </row>
        <row r="338">
          <cell r="B338">
            <v>0</v>
          </cell>
          <cell r="L338">
            <v>0</v>
          </cell>
        </row>
        <row r="339">
          <cell r="B339">
            <v>0</v>
          </cell>
          <cell r="L339">
            <v>0</v>
          </cell>
        </row>
        <row r="340">
          <cell r="B340">
            <v>0</v>
          </cell>
          <cell r="L340">
            <v>0</v>
          </cell>
        </row>
        <row r="341">
          <cell r="B341">
            <v>0</v>
          </cell>
          <cell r="L341">
            <v>0</v>
          </cell>
        </row>
        <row r="342">
          <cell r="B342">
            <v>0</v>
          </cell>
          <cell r="L342">
            <v>0</v>
          </cell>
        </row>
        <row r="343">
          <cell r="B343">
            <v>0</v>
          </cell>
          <cell r="L343">
            <v>0</v>
          </cell>
        </row>
        <row r="344">
          <cell r="B344">
            <v>0</v>
          </cell>
          <cell r="L344">
            <v>1511729</v>
          </cell>
        </row>
        <row r="345">
          <cell r="B345">
            <v>0</v>
          </cell>
          <cell r="L345">
            <v>0</v>
          </cell>
        </row>
        <row r="346">
          <cell r="B346">
            <v>0</v>
          </cell>
          <cell r="L346">
            <v>0</v>
          </cell>
        </row>
        <row r="347">
          <cell r="B347">
            <v>0</v>
          </cell>
          <cell r="L347">
            <v>0</v>
          </cell>
        </row>
        <row r="348">
          <cell r="B348">
            <v>0</v>
          </cell>
          <cell r="L348">
            <v>0</v>
          </cell>
        </row>
        <row r="349">
          <cell r="B349">
            <v>0</v>
          </cell>
          <cell r="L349">
            <v>0</v>
          </cell>
        </row>
        <row r="350">
          <cell r="B350">
            <v>0</v>
          </cell>
          <cell r="L350">
            <v>0</v>
          </cell>
        </row>
        <row r="351">
          <cell r="B351">
            <v>0</v>
          </cell>
          <cell r="L351">
            <v>0</v>
          </cell>
        </row>
        <row r="352">
          <cell r="B352">
            <v>0</v>
          </cell>
          <cell r="L352">
            <v>0</v>
          </cell>
        </row>
        <row r="353">
          <cell r="B353">
            <v>0</v>
          </cell>
          <cell r="L353">
            <v>0</v>
          </cell>
        </row>
        <row r="354">
          <cell r="B354">
            <v>0</v>
          </cell>
          <cell r="L354">
            <v>0</v>
          </cell>
        </row>
        <row r="355">
          <cell r="B355">
            <v>0</v>
          </cell>
          <cell r="L355">
            <v>0</v>
          </cell>
        </row>
        <row r="356">
          <cell r="B356">
            <v>0</v>
          </cell>
          <cell r="L356">
            <v>0</v>
          </cell>
        </row>
        <row r="357">
          <cell r="B357">
            <v>0</v>
          </cell>
          <cell r="L357">
            <v>0</v>
          </cell>
        </row>
        <row r="358">
          <cell r="B358">
            <v>0</v>
          </cell>
          <cell r="L358">
            <v>0</v>
          </cell>
        </row>
        <row r="359">
          <cell r="B359">
            <v>0</v>
          </cell>
          <cell r="L359">
            <v>0</v>
          </cell>
        </row>
        <row r="360">
          <cell r="B360">
            <v>0</v>
          </cell>
          <cell r="L360">
            <v>1511729</v>
          </cell>
        </row>
        <row r="361">
          <cell r="B361">
            <v>0</v>
          </cell>
          <cell r="L361">
            <v>0</v>
          </cell>
        </row>
        <row r="362">
          <cell r="B362">
            <v>0</v>
          </cell>
          <cell r="L362">
            <v>0</v>
          </cell>
        </row>
        <row r="363">
          <cell r="B363">
            <v>0</v>
          </cell>
          <cell r="L363">
            <v>0</v>
          </cell>
        </row>
        <row r="364">
          <cell r="B364">
            <v>0</v>
          </cell>
          <cell r="L364">
            <v>0</v>
          </cell>
        </row>
        <row r="365">
          <cell r="B365" t="str">
            <v>ОС</v>
          </cell>
          <cell r="L365">
            <v>0</v>
          </cell>
        </row>
        <row r="366">
          <cell r="B366" t="str">
            <v>ОС</v>
          </cell>
          <cell r="L366">
            <v>0</v>
          </cell>
        </row>
        <row r="367">
          <cell r="B367" t="str">
            <v>ОС</v>
          </cell>
          <cell r="L367">
            <v>0</v>
          </cell>
        </row>
        <row r="368">
          <cell r="B368" t="str">
            <v>ОС</v>
          </cell>
          <cell r="L368">
            <v>0</v>
          </cell>
        </row>
        <row r="369">
          <cell r="B369" t="str">
            <v>ОС</v>
          </cell>
          <cell r="L369">
            <v>0</v>
          </cell>
        </row>
        <row r="370">
          <cell r="B370">
            <v>0</v>
          </cell>
          <cell r="L370">
            <v>0</v>
          </cell>
        </row>
        <row r="371">
          <cell r="B371">
            <v>0</v>
          </cell>
          <cell r="L371">
            <v>1511729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  <cell r="L374">
            <v>0</v>
          </cell>
        </row>
        <row r="375">
          <cell r="B375">
            <v>0</v>
          </cell>
          <cell r="L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  <cell r="L386">
            <v>0</v>
          </cell>
        </row>
        <row r="387">
          <cell r="B387">
            <v>0</v>
          </cell>
          <cell r="L387">
            <v>0</v>
          </cell>
        </row>
        <row r="388">
          <cell r="B388">
            <v>0</v>
          </cell>
          <cell r="L388">
            <v>0</v>
          </cell>
        </row>
        <row r="389">
          <cell r="B389">
            <v>0</v>
          </cell>
          <cell r="L389">
            <v>0</v>
          </cell>
        </row>
        <row r="390">
          <cell r="B390">
            <v>0</v>
          </cell>
          <cell r="L390">
            <v>0</v>
          </cell>
        </row>
        <row r="391">
          <cell r="B391">
            <v>0</v>
          </cell>
          <cell r="L391">
            <v>0</v>
          </cell>
        </row>
        <row r="392">
          <cell r="B392">
            <v>0</v>
          </cell>
          <cell r="L392">
            <v>0</v>
          </cell>
        </row>
        <row r="393">
          <cell r="B393">
            <v>0</v>
          </cell>
          <cell r="L393">
            <v>0</v>
          </cell>
        </row>
        <row r="394">
          <cell r="B394">
            <v>0</v>
          </cell>
          <cell r="L394">
            <v>0</v>
          </cell>
        </row>
        <row r="395">
          <cell r="B395">
            <v>0</v>
          </cell>
          <cell r="L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  <row r="514">
          <cell r="B514">
            <v>0</v>
          </cell>
        </row>
        <row r="515">
          <cell r="B515">
            <v>0</v>
          </cell>
        </row>
        <row r="516">
          <cell r="B516">
            <v>0</v>
          </cell>
        </row>
        <row r="517">
          <cell r="B517">
            <v>0</v>
          </cell>
        </row>
        <row r="518">
          <cell r="B518">
            <v>0</v>
          </cell>
        </row>
        <row r="519">
          <cell r="B519">
            <v>0</v>
          </cell>
        </row>
        <row r="520">
          <cell r="B520">
            <v>0</v>
          </cell>
        </row>
        <row r="521">
          <cell r="B521">
            <v>0</v>
          </cell>
        </row>
        <row r="522">
          <cell r="B522">
            <v>0</v>
          </cell>
        </row>
        <row r="523">
          <cell r="B523">
            <v>0</v>
          </cell>
        </row>
        <row r="524">
          <cell r="B524">
            <v>0</v>
          </cell>
        </row>
        <row r="525">
          <cell r="B525">
            <v>0</v>
          </cell>
        </row>
        <row r="526">
          <cell r="B526">
            <v>0</v>
          </cell>
        </row>
        <row r="527">
          <cell r="B527">
            <v>0</v>
          </cell>
        </row>
        <row r="528">
          <cell r="B528">
            <v>0</v>
          </cell>
        </row>
        <row r="529">
          <cell r="B529">
            <v>0</v>
          </cell>
        </row>
      </sheetData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J2">
            <v>2034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Константы"/>
      <sheetName val="инвестиции 2007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Temp_TOV"/>
      <sheetName val="ф.2 за 4 кв.2005"/>
      <sheetName val="FEK 2002.Н"/>
      <sheetName val="Приложение 2.1"/>
      <sheetName val="обслуживание"/>
      <sheetName val="Титульный лист С-П"/>
      <sheetName val="2002(v1)"/>
      <sheetName val="ФИНПЛАН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Списки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sapactivexlhiddensheet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ОХЗ КТС"/>
      <sheetName val="Pricelist"/>
      <sheetName val="Контрагенты"/>
      <sheetName val="Расчёт НВВ по RAB"/>
      <sheetName val="EKDEB90"/>
      <sheetName val="Закупки центр"/>
      <sheetName val="УЗ-21(2002):УЗ-22(3кв.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ДС"/>
      <sheetName val="Смета БП"/>
      <sheetName val="Свод Смета БП"/>
      <sheetName val="Свод Смета ФСТ"/>
      <sheetName val="Смета 2013 БУ прямые ОДУ-1"/>
      <sheetName val="Смета 2013 БУ прямые ОДУ-2"/>
      <sheetName val="Смета 2013 БУ косвенные"/>
      <sheetName val="ПР ОДУ1 ИТ"/>
      <sheetName val="ПР ОДУ1 ТК"/>
      <sheetName val="ПР ОДУ2 ИТ"/>
      <sheetName val="ПР ОДУ2 СН"/>
      <sheetName val="АХО"/>
      <sheetName val="ГО"/>
      <sheetName val="ЗД"/>
      <sheetName val="ИТ"/>
      <sheetName val="ОП"/>
      <sheetName val="СТ"/>
      <sheetName val="ТК"/>
      <sheetName val="ПР"/>
      <sheetName val="ФОТ ОДУ1"/>
      <sheetName val="ФОТ ОДУ2"/>
      <sheetName val="ФОТ косв"/>
      <sheetName val="Старнировка сметы БУ"/>
      <sheetName val="Классифик"/>
      <sheetName val="БУБП"/>
      <sheetName val="УУБУ"/>
      <sheetName val="2013_На начало года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T2">
            <v>0</v>
          </cell>
        </row>
        <row r="3">
          <cell r="AT3">
            <v>1</v>
          </cell>
        </row>
        <row r="4">
          <cell r="B4" t="str">
            <v>№ БП</v>
          </cell>
          <cell r="J4" t="str">
            <v>в том числе:</v>
          </cell>
        </row>
        <row r="5">
          <cell r="J5" t="str">
            <v>1 квартал</v>
          </cell>
          <cell r="V5" t="str">
            <v>2 квартал</v>
          </cell>
          <cell r="AH5" t="str">
            <v>3 квартал</v>
          </cell>
          <cell r="AT5" t="str">
            <v>4 квартал</v>
          </cell>
        </row>
        <row r="6">
          <cell r="J6">
            <v>5</v>
          </cell>
          <cell r="V6">
            <v>6</v>
          </cell>
          <cell r="AH6">
            <v>7</v>
          </cell>
          <cell r="AT6">
            <v>8</v>
          </cell>
        </row>
        <row r="8">
          <cell r="J8">
            <v>0</v>
          </cell>
          <cell r="V8">
            <v>0</v>
          </cell>
          <cell r="AH8">
            <v>0</v>
          </cell>
          <cell r="AT8">
            <v>0</v>
          </cell>
        </row>
        <row r="9">
          <cell r="B9" t="str">
            <v>1.1</v>
          </cell>
          <cell r="J9">
            <v>0</v>
          </cell>
          <cell r="V9">
            <v>0</v>
          </cell>
          <cell r="AH9">
            <v>0</v>
          </cell>
          <cell r="AT9">
            <v>0</v>
          </cell>
        </row>
        <row r="10">
          <cell r="B10" t="str">
            <v>1.1</v>
          </cell>
          <cell r="J10">
            <v>0</v>
          </cell>
          <cell r="V10">
            <v>0</v>
          </cell>
          <cell r="AH10">
            <v>0</v>
          </cell>
          <cell r="AT10">
            <v>0</v>
          </cell>
        </row>
        <row r="11">
          <cell r="J11">
            <v>0</v>
          </cell>
          <cell r="V11">
            <v>0</v>
          </cell>
          <cell r="AH11">
            <v>0</v>
          </cell>
          <cell r="AT11">
            <v>0</v>
          </cell>
        </row>
        <row r="12">
          <cell r="B12" t="str">
            <v>1.2</v>
          </cell>
          <cell r="J12">
            <v>0</v>
          </cell>
          <cell r="V12">
            <v>0</v>
          </cell>
          <cell r="AH12">
            <v>0</v>
          </cell>
          <cell r="AT12">
            <v>0</v>
          </cell>
        </row>
        <row r="13">
          <cell r="B13" t="str">
            <v>1.2</v>
          </cell>
          <cell r="J13">
            <v>0</v>
          </cell>
          <cell r="V13">
            <v>0</v>
          </cell>
          <cell r="AH13">
            <v>0</v>
          </cell>
          <cell r="AT13">
            <v>0</v>
          </cell>
        </row>
        <row r="14">
          <cell r="B14" t="str">
            <v>1.2</v>
          </cell>
          <cell r="J14">
            <v>0</v>
          </cell>
          <cell r="V14">
            <v>0</v>
          </cell>
          <cell r="AH14">
            <v>0</v>
          </cell>
          <cell r="AT14">
            <v>0</v>
          </cell>
        </row>
        <row r="15">
          <cell r="B15" t="str">
            <v>1.2</v>
          </cell>
          <cell r="J15">
            <v>0</v>
          </cell>
          <cell r="V15">
            <v>0</v>
          </cell>
          <cell r="AH15">
            <v>0</v>
          </cell>
          <cell r="AT15">
            <v>0</v>
          </cell>
        </row>
        <row r="16">
          <cell r="B16" t="str">
            <v>1.2</v>
          </cell>
          <cell r="J16">
            <v>0</v>
          </cell>
          <cell r="V16">
            <v>0</v>
          </cell>
          <cell r="AH16">
            <v>0</v>
          </cell>
          <cell r="AT16">
            <v>0</v>
          </cell>
        </row>
        <row r="17">
          <cell r="B17" t="str">
            <v>1.2</v>
          </cell>
          <cell r="J17">
            <v>0</v>
          </cell>
          <cell r="V17">
            <v>0</v>
          </cell>
          <cell r="AH17">
            <v>0</v>
          </cell>
          <cell r="AT17">
            <v>0</v>
          </cell>
        </row>
        <row r="18">
          <cell r="B18" t="str">
            <v>1.2</v>
          </cell>
          <cell r="J18">
            <v>0</v>
          </cell>
          <cell r="V18">
            <v>0</v>
          </cell>
          <cell r="AH18">
            <v>0</v>
          </cell>
          <cell r="AT18">
            <v>0</v>
          </cell>
        </row>
        <row r="19">
          <cell r="B19" t="str">
            <v>1.2</v>
          </cell>
          <cell r="J19">
            <v>0</v>
          </cell>
          <cell r="V19">
            <v>0</v>
          </cell>
          <cell r="AH19">
            <v>0</v>
          </cell>
          <cell r="AT19">
            <v>0</v>
          </cell>
        </row>
        <row r="20">
          <cell r="B20" t="str">
            <v>1.2</v>
          </cell>
          <cell r="J20">
            <v>0</v>
          </cell>
          <cell r="V20">
            <v>0</v>
          </cell>
          <cell r="AH20">
            <v>0</v>
          </cell>
          <cell r="AT20">
            <v>0</v>
          </cell>
        </row>
        <row r="21">
          <cell r="B21" t="str">
            <v>1.2</v>
          </cell>
          <cell r="J21">
            <v>0</v>
          </cell>
          <cell r="V21">
            <v>0</v>
          </cell>
          <cell r="AH21">
            <v>0</v>
          </cell>
          <cell r="AT21">
            <v>0</v>
          </cell>
        </row>
        <row r="22">
          <cell r="B22" t="str">
            <v>1.2</v>
          </cell>
          <cell r="J22">
            <v>0</v>
          </cell>
          <cell r="V22">
            <v>0</v>
          </cell>
          <cell r="AH22">
            <v>0</v>
          </cell>
          <cell r="AT22">
            <v>0</v>
          </cell>
        </row>
        <row r="23">
          <cell r="J23">
            <v>17390312</v>
          </cell>
          <cell r="V23">
            <v>13628250</v>
          </cell>
          <cell r="AH23">
            <v>6374414</v>
          </cell>
          <cell r="AT23">
            <v>29426073</v>
          </cell>
        </row>
        <row r="24">
          <cell r="B24" t="str">
            <v>2.1</v>
          </cell>
          <cell r="J24">
            <v>17390312</v>
          </cell>
          <cell r="V24">
            <v>13628250</v>
          </cell>
          <cell r="AH24">
            <v>6374414</v>
          </cell>
          <cell r="AT24">
            <v>29426073</v>
          </cell>
        </row>
        <row r="25">
          <cell r="B25" t="str">
            <v>2.2</v>
          </cell>
          <cell r="J25">
            <v>0</v>
          </cell>
          <cell r="V25">
            <v>0</v>
          </cell>
          <cell r="AH25">
            <v>0</v>
          </cell>
          <cell r="AT25">
            <v>0</v>
          </cell>
        </row>
        <row r="26">
          <cell r="B26" t="str">
            <v>2.3</v>
          </cell>
          <cell r="J26">
            <v>0</v>
          </cell>
          <cell r="V26">
            <v>0</v>
          </cell>
          <cell r="AH26">
            <v>0</v>
          </cell>
          <cell r="AT26">
            <v>0</v>
          </cell>
        </row>
        <row r="27">
          <cell r="B27" t="str">
            <v>2.3</v>
          </cell>
          <cell r="J27">
            <v>0</v>
          </cell>
          <cell r="V27">
            <v>0</v>
          </cell>
          <cell r="AH27">
            <v>0</v>
          </cell>
          <cell r="AT27">
            <v>0</v>
          </cell>
        </row>
        <row r="28">
          <cell r="B28" t="str">
            <v>2.3</v>
          </cell>
          <cell r="J28">
            <v>0</v>
          </cell>
          <cell r="V28">
            <v>0</v>
          </cell>
          <cell r="AH28">
            <v>0</v>
          </cell>
          <cell r="AT28">
            <v>0</v>
          </cell>
        </row>
        <row r="29">
          <cell r="J29">
            <v>0</v>
          </cell>
          <cell r="V29">
            <v>0</v>
          </cell>
          <cell r="AH29">
            <v>0</v>
          </cell>
          <cell r="AT29">
            <v>0</v>
          </cell>
        </row>
        <row r="30">
          <cell r="B30" t="str">
            <v>7.8</v>
          </cell>
          <cell r="J30">
            <v>0</v>
          </cell>
          <cell r="V30">
            <v>0</v>
          </cell>
          <cell r="AH30">
            <v>0</v>
          </cell>
          <cell r="AT30">
            <v>0</v>
          </cell>
        </row>
        <row r="31">
          <cell r="B31" t="str">
            <v>10.3</v>
          </cell>
          <cell r="J31">
            <v>0</v>
          </cell>
          <cell r="V31">
            <v>0</v>
          </cell>
          <cell r="AH31">
            <v>0</v>
          </cell>
          <cell r="AT31">
            <v>0</v>
          </cell>
        </row>
        <row r="32">
          <cell r="J32">
            <v>0</v>
          </cell>
          <cell r="V32">
            <v>0</v>
          </cell>
          <cell r="AH32">
            <v>0</v>
          </cell>
          <cell r="AT32">
            <v>0</v>
          </cell>
        </row>
        <row r="33">
          <cell r="B33" t="str">
            <v>11.7</v>
          </cell>
          <cell r="J33">
            <v>0</v>
          </cell>
          <cell r="V33">
            <v>0</v>
          </cell>
          <cell r="AH33">
            <v>0</v>
          </cell>
          <cell r="AT33">
            <v>0</v>
          </cell>
        </row>
        <row r="34">
          <cell r="J34">
            <v>17390312</v>
          </cell>
          <cell r="V34">
            <v>13628250</v>
          </cell>
          <cell r="AH34">
            <v>6374414</v>
          </cell>
          <cell r="AT34">
            <v>29426073</v>
          </cell>
        </row>
        <row r="35">
          <cell r="J35">
            <v>0</v>
          </cell>
          <cell r="V35">
            <v>0</v>
          </cell>
          <cell r="AH35">
            <v>0</v>
          </cell>
          <cell r="AT35">
            <v>0</v>
          </cell>
        </row>
        <row r="36">
          <cell r="B36" t="str">
            <v>3</v>
          </cell>
          <cell r="J36">
            <v>739595542</v>
          </cell>
          <cell r="V36">
            <v>749161475</v>
          </cell>
          <cell r="AH36">
            <v>786362607</v>
          </cell>
          <cell r="AT36">
            <v>840721289</v>
          </cell>
        </row>
        <row r="37">
          <cell r="B37" t="str">
            <v>3</v>
          </cell>
          <cell r="J37">
            <v>0</v>
          </cell>
          <cell r="V37">
            <v>0</v>
          </cell>
          <cell r="AH37">
            <v>0</v>
          </cell>
          <cell r="AT37">
            <v>0</v>
          </cell>
        </row>
        <row r="38">
          <cell r="B38" t="str">
            <v>3</v>
          </cell>
          <cell r="J38">
            <v>0</v>
          </cell>
          <cell r="V38">
            <v>0</v>
          </cell>
          <cell r="AH38">
            <v>0</v>
          </cell>
          <cell r="AT38">
            <v>0</v>
          </cell>
        </row>
        <row r="39">
          <cell r="B39" t="str">
            <v>3</v>
          </cell>
          <cell r="J39">
            <v>0</v>
          </cell>
          <cell r="V39">
            <v>0</v>
          </cell>
          <cell r="AH39">
            <v>0</v>
          </cell>
          <cell r="AT39">
            <v>0</v>
          </cell>
        </row>
        <row r="40">
          <cell r="J40">
            <v>739595542</v>
          </cell>
          <cell r="V40">
            <v>749161475</v>
          </cell>
          <cell r="AH40">
            <v>786362607</v>
          </cell>
          <cell r="AT40">
            <v>840721289</v>
          </cell>
        </row>
        <row r="41">
          <cell r="J41">
            <v>0</v>
          </cell>
          <cell r="V41">
            <v>0</v>
          </cell>
          <cell r="AH41">
            <v>0</v>
          </cell>
          <cell r="AT41">
            <v>0</v>
          </cell>
        </row>
        <row r="42">
          <cell r="J42">
            <v>0</v>
          </cell>
          <cell r="V42">
            <v>0</v>
          </cell>
          <cell r="AH42">
            <v>0</v>
          </cell>
          <cell r="AT42">
            <v>0</v>
          </cell>
        </row>
        <row r="43">
          <cell r="J43">
            <v>278420248</v>
          </cell>
          <cell r="V43">
            <v>492667460</v>
          </cell>
          <cell r="AH43">
            <v>308626968</v>
          </cell>
          <cell r="AT43">
            <v>837495200</v>
          </cell>
        </row>
        <row r="44">
          <cell r="B44" t="str">
            <v>4.1</v>
          </cell>
          <cell r="J44">
            <v>51631329</v>
          </cell>
          <cell r="V44">
            <v>51631329</v>
          </cell>
          <cell r="AH44">
            <v>51631329</v>
          </cell>
          <cell r="AT44">
            <v>51631330</v>
          </cell>
        </row>
        <row r="45">
          <cell r="B45" t="str">
            <v>4.1</v>
          </cell>
          <cell r="J45">
            <v>1346431</v>
          </cell>
          <cell r="V45">
            <v>1359940</v>
          </cell>
          <cell r="AH45">
            <v>1332922</v>
          </cell>
          <cell r="AT45">
            <v>1206835</v>
          </cell>
        </row>
        <row r="46">
          <cell r="B46" t="str">
            <v>4.1</v>
          </cell>
          <cell r="J46">
            <v>0</v>
          </cell>
          <cell r="V46">
            <v>0</v>
          </cell>
          <cell r="AH46">
            <v>0</v>
          </cell>
          <cell r="AT46">
            <v>0</v>
          </cell>
        </row>
        <row r="47">
          <cell r="B47" t="str">
            <v>4.1</v>
          </cell>
          <cell r="J47">
            <v>10283899</v>
          </cell>
          <cell r="V47">
            <v>10369176</v>
          </cell>
          <cell r="AH47">
            <v>10434468</v>
          </cell>
          <cell r="AT47">
            <v>10485228</v>
          </cell>
        </row>
        <row r="48">
          <cell r="B48" t="str">
            <v>4.1</v>
          </cell>
          <cell r="J48">
            <v>41143877</v>
          </cell>
          <cell r="V48">
            <v>41193900</v>
          </cell>
          <cell r="AH48">
            <v>40868912</v>
          </cell>
          <cell r="AT48">
            <v>41150445</v>
          </cell>
        </row>
        <row r="49">
          <cell r="B49" t="str">
            <v>4.1</v>
          </cell>
          <cell r="J49">
            <v>0</v>
          </cell>
          <cell r="V49">
            <v>0</v>
          </cell>
          <cell r="AH49">
            <v>0</v>
          </cell>
          <cell r="AT49">
            <v>0</v>
          </cell>
        </row>
        <row r="50">
          <cell r="J50">
            <v>174014712</v>
          </cell>
          <cell r="V50">
            <v>388113115</v>
          </cell>
          <cell r="AH50">
            <v>204359337</v>
          </cell>
          <cell r="AT50">
            <v>733021362</v>
          </cell>
        </row>
        <row r="51">
          <cell r="J51">
            <v>0</v>
          </cell>
          <cell r="V51">
            <v>0</v>
          </cell>
          <cell r="AH51">
            <v>0</v>
          </cell>
          <cell r="AT51">
            <v>0</v>
          </cell>
        </row>
        <row r="52">
          <cell r="B52" t="str">
            <v>4.1</v>
          </cell>
          <cell r="J52">
            <v>0</v>
          </cell>
          <cell r="V52">
            <v>0</v>
          </cell>
          <cell r="AH52">
            <v>0</v>
          </cell>
          <cell r="AT52">
            <v>0</v>
          </cell>
        </row>
        <row r="53">
          <cell r="B53" t="str">
            <v>4.1</v>
          </cell>
          <cell r="J53">
            <v>0</v>
          </cell>
          <cell r="V53">
            <v>0</v>
          </cell>
          <cell r="AH53">
            <v>0</v>
          </cell>
          <cell r="AT53">
            <v>0</v>
          </cell>
        </row>
        <row r="54">
          <cell r="B54" t="str">
            <v>4.1</v>
          </cell>
          <cell r="J54">
            <v>0</v>
          </cell>
          <cell r="V54">
            <v>0</v>
          </cell>
          <cell r="AH54">
            <v>0</v>
          </cell>
          <cell r="AT54">
            <v>0</v>
          </cell>
        </row>
        <row r="55">
          <cell r="B55" t="str">
            <v>4.1</v>
          </cell>
          <cell r="J55">
            <v>244000</v>
          </cell>
          <cell r="V55">
            <v>195000</v>
          </cell>
          <cell r="AH55">
            <v>195000</v>
          </cell>
          <cell r="AT55">
            <v>293000</v>
          </cell>
        </row>
        <row r="56">
          <cell r="B56" t="str">
            <v>4.1</v>
          </cell>
          <cell r="J56">
            <v>1036955</v>
          </cell>
          <cell r="V56">
            <v>633451</v>
          </cell>
          <cell r="AH56">
            <v>238665</v>
          </cell>
          <cell r="AT56">
            <v>276067</v>
          </cell>
        </row>
        <row r="57">
          <cell r="B57" t="str">
            <v>4.1</v>
          </cell>
          <cell r="J57">
            <v>172733757</v>
          </cell>
          <cell r="V57">
            <v>387284664</v>
          </cell>
          <cell r="AH57">
            <v>203925672</v>
          </cell>
          <cell r="AT57">
            <v>732452295</v>
          </cell>
        </row>
        <row r="58">
          <cell r="J58">
            <v>741663</v>
          </cell>
          <cell r="V58">
            <v>741663</v>
          </cell>
          <cell r="AH58">
            <v>741663</v>
          </cell>
          <cell r="AT58">
            <v>741663</v>
          </cell>
        </row>
        <row r="59">
          <cell r="B59" t="str">
            <v>4.1</v>
          </cell>
          <cell r="J59">
            <v>741663</v>
          </cell>
          <cell r="V59">
            <v>741663</v>
          </cell>
          <cell r="AH59">
            <v>741663</v>
          </cell>
          <cell r="AT59">
            <v>741663</v>
          </cell>
        </row>
        <row r="60">
          <cell r="B60" t="str">
            <v>4.1</v>
          </cell>
          <cell r="J60">
            <v>0</v>
          </cell>
          <cell r="V60">
            <v>0</v>
          </cell>
          <cell r="AH60">
            <v>0</v>
          </cell>
          <cell r="AT60">
            <v>0</v>
          </cell>
        </row>
        <row r="61">
          <cell r="J61">
            <v>0</v>
          </cell>
          <cell r="V61">
            <v>0</v>
          </cell>
          <cell r="AH61">
            <v>0</v>
          </cell>
          <cell r="AT61">
            <v>0</v>
          </cell>
        </row>
        <row r="62">
          <cell r="J62">
            <v>0</v>
          </cell>
          <cell r="V62">
            <v>0</v>
          </cell>
          <cell r="AH62">
            <v>0</v>
          </cell>
          <cell r="AT62">
            <v>0</v>
          </cell>
        </row>
        <row r="63">
          <cell r="B63" t="str">
            <v>4.1</v>
          </cell>
          <cell r="J63">
            <v>0</v>
          </cell>
          <cell r="V63">
            <v>0</v>
          </cell>
          <cell r="AH63">
            <v>0</v>
          </cell>
          <cell r="AT63">
            <v>0</v>
          </cell>
        </row>
        <row r="64">
          <cell r="B64" t="str">
            <v>4.1</v>
          </cell>
          <cell r="J64">
            <v>0</v>
          </cell>
          <cell r="V64">
            <v>0</v>
          </cell>
          <cell r="AH64">
            <v>0</v>
          </cell>
          <cell r="AT64">
            <v>0</v>
          </cell>
        </row>
        <row r="65">
          <cell r="B65" t="str">
            <v>4.1</v>
          </cell>
          <cell r="J65">
            <v>0</v>
          </cell>
          <cell r="V65">
            <v>0</v>
          </cell>
          <cell r="AH65">
            <v>0</v>
          </cell>
          <cell r="AT65">
            <v>0</v>
          </cell>
        </row>
        <row r="66">
          <cell r="B66" t="str">
            <v>4.1</v>
          </cell>
          <cell r="J66">
            <v>0</v>
          </cell>
          <cell r="V66">
            <v>0</v>
          </cell>
          <cell r="AH66">
            <v>0</v>
          </cell>
          <cell r="AT66">
            <v>0</v>
          </cell>
        </row>
        <row r="67">
          <cell r="B67" t="str">
            <v>4.1</v>
          </cell>
          <cell r="J67">
            <v>0</v>
          </cell>
          <cell r="V67">
            <v>0</v>
          </cell>
          <cell r="AH67">
            <v>0</v>
          </cell>
          <cell r="AT67">
            <v>0</v>
          </cell>
        </row>
        <row r="68">
          <cell r="B68" t="str">
            <v>4.1</v>
          </cell>
          <cell r="J68">
            <v>0</v>
          </cell>
          <cell r="V68">
            <v>0</v>
          </cell>
          <cell r="AH68">
            <v>0</v>
          </cell>
          <cell r="AT68">
            <v>0</v>
          </cell>
        </row>
        <row r="69">
          <cell r="B69" t="str">
            <v>4.1</v>
          </cell>
          <cell r="J69">
            <v>0</v>
          </cell>
          <cell r="V69">
            <v>0</v>
          </cell>
          <cell r="AH69">
            <v>0</v>
          </cell>
          <cell r="AT69">
            <v>0</v>
          </cell>
        </row>
        <row r="70">
          <cell r="B70" t="str">
            <v>4.1</v>
          </cell>
          <cell r="J70">
            <v>0</v>
          </cell>
          <cell r="V70">
            <v>0</v>
          </cell>
          <cell r="AH70">
            <v>0</v>
          </cell>
          <cell r="AT70">
            <v>0</v>
          </cell>
        </row>
        <row r="71">
          <cell r="B71" t="str">
            <v>4.1</v>
          </cell>
          <cell r="J71">
            <v>0</v>
          </cell>
          <cell r="V71">
            <v>0</v>
          </cell>
          <cell r="AH71">
            <v>0</v>
          </cell>
          <cell r="AT71">
            <v>0</v>
          </cell>
        </row>
        <row r="72">
          <cell r="B72" t="str">
            <v>4.1</v>
          </cell>
          <cell r="J72">
            <v>0</v>
          </cell>
          <cell r="V72">
            <v>0</v>
          </cell>
          <cell r="AH72">
            <v>0</v>
          </cell>
          <cell r="AT72">
            <v>0</v>
          </cell>
        </row>
        <row r="73">
          <cell r="J73">
            <v>21558203</v>
          </cell>
          <cell r="V73">
            <v>34554824</v>
          </cell>
          <cell r="AH73">
            <v>25319155</v>
          </cell>
          <cell r="AT73">
            <v>19226886</v>
          </cell>
        </row>
        <row r="74">
          <cell r="B74" t="str">
            <v>4.1</v>
          </cell>
          <cell r="J74">
            <v>0</v>
          </cell>
          <cell r="V74">
            <v>0</v>
          </cell>
          <cell r="AH74">
            <v>0</v>
          </cell>
          <cell r="AT74">
            <v>0</v>
          </cell>
        </row>
        <row r="75">
          <cell r="B75" t="str">
            <v>4.1</v>
          </cell>
          <cell r="J75">
            <v>15860032</v>
          </cell>
          <cell r="V75">
            <v>16546432</v>
          </cell>
          <cell r="AH75">
            <v>15860032</v>
          </cell>
          <cell r="AT75">
            <v>15860032</v>
          </cell>
        </row>
        <row r="76">
          <cell r="B76" t="str">
            <v>4.1</v>
          </cell>
          <cell r="J76">
            <v>0</v>
          </cell>
          <cell r="V76">
            <v>0</v>
          </cell>
          <cell r="AH76">
            <v>0</v>
          </cell>
          <cell r="AT76">
            <v>0</v>
          </cell>
        </row>
        <row r="77">
          <cell r="J77">
            <v>5356469</v>
          </cell>
          <cell r="V77">
            <v>17666840</v>
          </cell>
          <cell r="AH77">
            <v>9117821</v>
          </cell>
          <cell r="AT77">
            <v>3025652</v>
          </cell>
        </row>
        <row r="78">
          <cell r="J78">
            <v>0</v>
          </cell>
          <cell r="V78">
            <v>0</v>
          </cell>
          <cell r="AH78">
            <v>0</v>
          </cell>
          <cell r="AT78">
            <v>0</v>
          </cell>
        </row>
        <row r="79">
          <cell r="B79" t="str">
            <v>4.1</v>
          </cell>
          <cell r="J79">
            <v>4627472</v>
          </cell>
          <cell r="V79">
            <v>16937843</v>
          </cell>
          <cell r="AH79">
            <v>8388824</v>
          </cell>
          <cell r="AT79">
            <v>2296655</v>
          </cell>
        </row>
        <row r="80">
          <cell r="B80" t="str">
            <v>4.1</v>
          </cell>
          <cell r="J80">
            <v>728997</v>
          </cell>
          <cell r="V80">
            <v>728997</v>
          </cell>
          <cell r="AH80">
            <v>728997</v>
          </cell>
          <cell r="AT80">
            <v>728997</v>
          </cell>
        </row>
        <row r="81">
          <cell r="B81" t="str">
            <v>4.1</v>
          </cell>
          <cell r="J81">
            <v>0</v>
          </cell>
          <cell r="V81">
            <v>0</v>
          </cell>
          <cell r="AH81">
            <v>0</v>
          </cell>
          <cell r="AT81">
            <v>0</v>
          </cell>
        </row>
        <row r="82">
          <cell r="B82" t="str">
            <v>4.1</v>
          </cell>
          <cell r="J82">
            <v>341152</v>
          </cell>
          <cell r="V82">
            <v>341152</v>
          </cell>
          <cell r="AH82">
            <v>341152</v>
          </cell>
          <cell r="AT82">
            <v>341152</v>
          </cell>
        </row>
        <row r="83">
          <cell r="B83" t="str">
            <v>4.1</v>
          </cell>
          <cell r="J83">
            <v>0</v>
          </cell>
          <cell r="V83">
            <v>0</v>
          </cell>
          <cell r="AH83">
            <v>0</v>
          </cell>
          <cell r="AT83">
            <v>0</v>
          </cell>
        </row>
        <row r="84">
          <cell r="B84" t="str">
            <v>4.1</v>
          </cell>
          <cell r="J84">
            <v>550</v>
          </cell>
          <cell r="V84">
            <v>400</v>
          </cell>
          <cell r="AH84">
            <v>150</v>
          </cell>
          <cell r="AT84">
            <v>50</v>
          </cell>
        </row>
        <row r="85">
          <cell r="B85" t="str">
            <v>4.1</v>
          </cell>
          <cell r="J85">
            <v>0</v>
          </cell>
          <cell r="V85">
            <v>0</v>
          </cell>
          <cell r="AH85">
            <v>0</v>
          </cell>
          <cell r="AT85">
            <v>0</v>
          </cell>
        </row>
        <row r="86">
          <cell r="J86">
            <v>0</v>
          </cell>
          <cell r="V86">
            <v>0</v>
          </cell>
          <cell r="AH86">
            <v>0</v>
          </cell>
          <cell r="AT86">
            <v>0</v>
          </cell>
        </row>
        <row r="87">
          <cell r="B87" t="str">
            <v>4.1</v>
          </cell>
          <cell r="J87">
            <v>0</v>
          </cell>
          <cell r="V87">
            <v>0</v>
          </cell>
          <cell r="AH87">
            <v>0</v>
          </cell>
          <cell r="AT87">
            <v>0</v>
          </cell>
        </row>
        <row r="88">
          <cell r="B88" t="str">
            <v>4.1</v>
          </cell>
          <cell r="J88">
            <v>0</v>
          </cell>
          <cell r="V88">
            <v>0</v>
          </cell>
          <cell r="AH88">
            <v>0</v>
          </cell>
          <cell r="AT88">
            <v>0</v>
          </cell>
        </row>
        <row r="89">
          <cell r="B89" t="str">
            <v>4.1</v>
          </cell>
          <cell r="J89">
            <v>0</v>
          </cell>
          <cell r="V89">
            <v>0</v>
          </cell>
          <cell r="AH89">
            <v>0</v>
          </cell>
          <cell r="AT89">
            <v>0</v>
          </cell>
        </row>
        <row r="90">
          <cell r="J90">
            <v>0</v>
          </cell>
          <cell r="V90">
            <v>0</v>
          </cell>
          <cell r="AH90">
            <v>0</v>
          </cell>
          <cell r="AT90">
            <v>0</v>
          </cell>
        </row>
        <row r="91">
          <cell r="B91" t="str">
            <v>4.1</v>
          </cell>
          <cell r="J91">
            <v>0</v>
          </cell>
          <cell r="V91">
            <v>0</v>
          </cell>
          <cell r="AH91">
            <v>0</v>
          </cell>
          <cell r="AT91">
            <v>0</v>
          </cell>
        </row>
        <row r="92">
          <cell r="B92" t="str">
            <v>4.1</v>
          </cell>
          <cell r="J92">
            <v>0</v>
          </cell>
          <cell r="V92">
            <v>0</v>
          </cell>
          <cell r="AH92">
            <v>0</v>
          </cell>
          <cell r="AT92">
            <v>0</v>
          </cell>
        </row>
        <row r="93">
          <cell r="B93" t="str">
            <v>4.1</v>
          </cell>
          <cell r="J93">
            <v>0</v>
          </cell>
          <cell r="V93">
            <v>0</v>
          </cell>
          <cell r="AH93">
            <v>0</v>
          </cell>
          <cell r="AT93">
            <v>0</v>
          </cell>
        </row>
        <row r="94">
          <cell r="J94">
            <v>3809600</v>
          </cell>
          <cell r="V94">
            <v>3809600</v>
          </cell>
          <cell r="AH94">
            <v>3809600</v>
          </cell>
          <cell r="AT94">
            <v>2539733</v>
          </cell>
        </row>
        <row r="95">
          <cell r="J95">
            <v>0</v>
          </cell>
          <cell r="V95">
            <v>0</v>
          </cell>
          <cell r="AH95">
            <v>0</v>
          </cell>
          <cell r="AT95">
            <v>0</v>
          </cell>
        </row>
        <row r="96">
          <cell r="B96" t="str">
            <v>9</v>
          </cell>
          <cell r="J96">
            <v>0</v>
          </cell>
          <cell r="V96">
            <v>0</v>
          </cell>
          <cell r="AH96">
            <v>0</v>
          </cell>
          <cell r="AT96">
            <v>0</v>
          </cell>
        </row>
        <row r="97">
          <cell r="B97" t="str">
            <v>9</v>
          </cell>
          <cell r="J97">
            <v>0</v>
          </cell>
          <cell r="V97">
            <v>0</v>
          </cell>
          <cell r="AH97">
            <v>0</v>
          </cell>
          <cell r="AT97">
            <v>0</v>
          </cell>
        </row>
        <row r="98">
          <cell r="B98" t="str">
            <v>9</v>
          </cell>
          <cell r="J98">
            <v>3809600</v>
          </cell>
          <cell r="V98">
            <v>3809600</v>
          </cell>
          <cell r="AH98">
            <v>3809600</v>
          </cell>
          <cell r="AT98">
            <v>2539733</v>
          </cell>
        </row>
        <row r="99">
          <cell r="B99" t="str">
            <v>9</v>
          </cell>
          <cell r="J99">
            <v>0</v>
          </cell>
          <cell r="V99">
            <v>0</v>
          </cell>
          <cell r="AH99">
            <v>0</v>
          </cell>
          <cell r="AT99">
            <v>0</v>
          </cell>
        </row>
        <row r="100">
          <cell r="B100" t="str">
            <v>9</v>
          </cell>
          <cell r="J100">
            <v>0</v>
          </cell>
          <cell r="V100">
            <v>0</v>
          </cell>
          <cell r="AH100">
            <v>0</v>
          </cell>
          <cell r="AT100">
            <v>0</v>
          </cell>
        </row>
        <row r="101">
          <cell r="B101" t="str">
            <v>9</v>
          </cell>
          <cell r="J101">
            <v>0</v>
          </cell>
          <cell r="V101">
            <v>0</v>
          </cell>
          <cell r="AH101">
            <v>0</v>
          </cell>
          <cell r="AT101">
            <v>0</v>
          </cell>
        </row>
        <row r="102">
          <cell r="B102" t="str">
            <v>9</v>
          </cell>
          <cell r="J102">
            <v>0</v>
          </cell>
          <cell r="V102">
            <v>0</v>
          </cell>
          <cell r="AH102">
            <v>0</v>
          </cell>
          <cell r="AT102">
            <v>0</v>
          </cell>
        </row>
        <row r="103">
          <cell r="J103">
            <v>49593582</v>
          </cell>
          <cell r="V103">
            <v>27447146</v>
          </cell>
          <cell r="AH103">
            <v>20887177</v>
          </cell>
          <cell r="AT103">
            <v>19940160</v>
          </cell>
        </row>
        <row r="104">
          <cell r="B104" t="str">
            <v>4.2</v>
          </cell>
          <cell r="J104">
            <v>4241210</v>
          </cell>
          <cell r="V104">
            <v>1116173</v>
          </cell>
          <cell r="AH104">
            <v>245451</v>
          </cell>
          <cell r="AT104">
            <v>92012</v>
          </cell>
        </row>
        <row r="105">
          <cell r="B105" t="str">
            <v>4.2</v>
          </cell>
          <cell r="J105">
            <v>37375134</v>
          </cell>
          <cell r="V105">
            <v>23917819</v>
          </cell>
          <cell r="AH105">
            <v>19808191</v>
          </cell>
          <cell r="AT105">
            <v>19304395</v>
          </cell>
        </row>
        <row r="106">
          <cell r="B106" t="str">
            <v>4.2</v>
          </cell>
          <cell r="J106">
            <v>7471123</v>
          </cell>
          <cell r="V106">
            <v>1972870</v>
          </cell>
          <cell r="AH106">
            <v>439472</v>
          </cell>
          <cell r="AT106">
            <v>166812</v>
          </cell>
        </row>
        <row r="107">
          <cell r="B107" t="str">
            <v>4.2</v>
          </cell>
          <cell r="J107">
            <v>506115</v>
          </cell>
          <cell r="V107">
            <v>440284</v>
          </cell>
          <cell r="AH107">
            <v>394063</v>
          </cell>
          <cell r="AT107">
            <v>376941</v>
          </cell>
        </row>
        <row r="108">
          <cell r="J108">
            <v>0</v>
          </cell>
          <cell r="V108">
            <v>0</v>
          </cell>
          <cell r="AH108">
            <v>0</v>
          </cell>
          <cell r="AT108">
            <v>0</v>
          </cell>
        </row>
        <row r="109">
          <cell r="B109" t="str">
            <v>4.1</v>
          </cell>
          <cell r="J109">
            <v>0</v>
          </cell>
          <cell r="V109">
            <v>0</v>
          </cell>
          <cell r="AH109">
            <v>0</v>
          </cell>
          <cell r="AT109">
            <v>0</v>
          </cell>
        </row>
        <row r="110">
          <cell r="J110">
            <v>0</v>
          </cell>
          <cell r="V110">
            <v>0</v>
          </cell>
          <cell r="AH110">
            <v>0</v>
          </cell>
          <cell r="AT110">
            <v>0</v>
          </cell>
        </row>
        <row r="111">
          <cell r="J111">
            <v>0</v>
          </cell>
          <cell r="V111">
            <v>0</v>
          </cell>
          <cell r="AH111">
            <v>0</v>
          </cell>
          <cell r="AT111">
            <v>0</v>
          </cell>
        </row>
        <row r="112">
          <cell r="B112" t="str">
            <v>4.2</v>
          </cell>
          <cell r="J112">
            <v>0</v>
          </cell>
          <cell r="V112">
            <v>0</v>
          </cell>
          <cell r="AH112">
            <v>0</v>
          </cell>
          <cell r="AT112">
            <v>0</v>
          </cell>
        </row>
        <row r="113">
          <cell r="B113" t="str">
            <v>4.2</v>
          </cell>
          <cell r="J113">
            <v>0</v>
          </cell>
          <cell r="V113">
            <v>0</v>
          </cell>
          <cell r="AH113">
            <v>0</v>
          </cell>
          <cell r="AT113">
            <v>0</v>
          </cell>
        </row>
        <row r="114">
          <cell r="B114" t="str">
            <v>4.2</v>
          </cell>
          <cell r="J114">
            <v>0</v>
          </cell>
          <cell r="V114">
            <v>0</v>
          </cell>
          <cell r="AH114">
            <v>0</v>
          </cell>
          <cell r="AT114">
            <v>0</v>
          </cell>
        </row>
        <row r="115">
          <cell r="B115" t="str">
            <v>4.2</v>
          </cell>
          <cell r="J115">
            <v>0</v>
          </cell>
          <cell r="V115">
            <v>0</v>
          </cell>
          <cell r="AH115">
            <v>0</v>
          </cell>
          <cell r="AT115">
            <v>0</v>
          </cell>
        </row>
        <row r="116">
          <cell r="J116">
            <v>354123296</v>
          </cell>
          <cell r="V116">
            <v>559220693</v>
          </cell>
          <cell r="AH116">
            <v>359384563</v>
          </cell>
          <cell r="AT116">
            <v>879943642</v>
          </cell>
        </row>
        <row r="117">
          <cell r="J117">
            <v>0</v>
          </cell>
          <cell r="V117">
            <v>0</v>
          </cell>
          <cell r="AH117">
            <v>0</v>
          </cell>
          <cell r="AT117">
            <v>0</v>
          </cell>
        </row>
        <row r="118">
          <cell r="J118">
            <v>0</v>
          </cell>
          <cell r="V118">
            <v>0</v>
          </cell>
          <cell r="AH118">
            <v>0</v>
          </cell>
          <cell r="AT118">
            <v>0</v>
          </cell>
        </row>
        <row r="119">
          <cell r="J119">
            <v>0</v>
          </cell>
          <cell r="V119">
            <v>0</v>
          </cell>
          <cell r="AH119">
            <v>0</v>
          </cell>
          <cell r="AT119">
            <v>0</v>
          </cell>
        </row>
        <row r="120">
          <cell r="B120" t="str">
            <v>7.1</v>
          </cell>
          <cell r="J120">
            <v>0</v>
          </cell>
          <cell r="V120">
            <v>0</v>
          </cell>
          <cell r="AH120">
            <v>0</v>
          </cell>
          <cell r="AT120">
            <v>0</v>
          </cell>
        </row>
        <row r="121">
          <cell r="B121" t="str">
            <v>7.1</v>
          </cell>
          <cell r="J121">
            <v>0</v>
          </cell>
          <cell r="V121">
            <v>0</v>
          </cell>
          <cell r="AH121">
            <v>0</v>
          </cell>
          <cell r="AT121">
            <v>0</v>
          </cell>
        </row>
        <row r="122">
          <cell r="B122" t="str">
            <v>7.1</v>
          </cell>
          <cell r="J122">
            <v>0</v>
          </cell>
          <cell r="V122">
            <v>0</v>
          </cell>
          <cell r="AH122">
            <v>0</v>
          </cell>
          <cell r="AT122">
            <v>0</v>
          </cell>
        </row>
        <row r="123">
          <cell r="B123" t="str">
            <v>7.1</v>
          </cell>
          <cell r="J123">
            <v>0</v>
          </cell>
          <cell r="V123">
            <v>0</v>
          </cell>
          <cell r="AH123">
            <v>0</v>
          </cell>
          <cell r="AT123">
            <v>0</v>
          </cell>
        </row>
        <row r="124">
          <cell r="J124">
            <v>289512229</v>
          </cell>
          <cell r="V124">
            <v>364281931</v>
          </cell>
          <cell r="AH124">
            <v>370986290</v>
          </cell>
          <cell r="AT124">
            <v>417963616</v>
          </cell>
        </row>
        <row r="125">
          <cell r="J125">
            <v>41930843</v>
          </cell>
          <cell r="V125">
            <v>41930843</v>
          </cell>
          <cell r="AH125">
            <v>41930843</v>
          </cell>
          <cell r="AT125">
            <v>41930843</v>
          </cell>
        </row>
        <row r="126">
          <cell r="B126" t="str">
            <v>7.2</v>
          </cell>
          <cell r="J126">
            <v>0</v>
          </cell>
          <cell r="V126">
            <v>0</v>
          </cell>
          <cell r="AH126">
            <v>0</v>
          </cell>
          <cell r="AT126">
            <v>0</v>
          </cell>
        </row>
        <row r="127">
          <cell r="B127" t="str">
            <v>7.2</v>
          </cell>
          <cell r="J127">
            <v>39565416</v>
          </cell>
          <cell r="V127">
            <v>39565416</v>
          </cell>
          <cell r="AH127">
            <v>39565416</v>
          </cell>
          <cell r="AT127">
            <v>39565416</v>
          </cell>
        </row>
        <row r="128">
          <cell r="B128" t="str">
            <v>7.2</v>
          </cell>
          <cell r="J128">
            <v>0</v>
          </cell>
          <cell r="V128">
            <v>0</v>
          </cell>
          <cell r="AH128">
            <v>0</v>
          </cell>
          <cell r="AT128">
            <v>0</v>
          </cell>
        </row>
        <row r="129">
          <cell r="B129" t="str">
            <v>7.2</v>
          </cell>
          <cell r="J129">
            <v>2365427</v>
          </cell>
          <cell r="V129">
            <v>2365427</v>
          </cell>
          <cell r="AH129">
            <v>2365427</v>
          </cell>
          <cell r="AT129">
            <v>2365427</v>
          </cell>
        </row>
        <row r="130">
          <cell r="J130">
            <v>0</v>
          </cell>
          <cell r="V130">
            <v>0</v>
          </cell>
          <cell r="AH130">
            <v>0</v>
          </cell>
          <cell r="AT130">
            <v>0</v>
          </cell>
        </row>
        <row r="131">
          <cell r="B131" t="str">
            <v>7.4</v>
          </cell>
          <cell r="J131">
            <v>0</v>
          </cell>
          <cell r="V131">
            <v>0</v>
          </cell>
          <cell r="AH131">
            <v>0</v>
          </cell>
          <cell r="AT131">
            <v>0</v>
          </cell>
        </row>
        <row r="132">
          <cell r="B132" t="str">
            <v>7.4</v>
          </cell>
          <cell r="J132">
            <v>0</v>
          </cell>
          <cell r="V132">
            <v>0</v>
          </cell>
          <cell r="AH132">
            <v>0</v>
          </cell>
          <cell r="AT132">
            <v>0</v>
          </cell>
        </row>
        <row r="133">
          <cell r="B133" t="str">
            <v>7.8</v>
          </cell>
          <cell r="J133">
            <v>0</v>
          </cell>
          <cell r="V133">
            <v>0</v>
          </cell>
          <cell r="AH133">
            <v>0</v>
          </cell>
          <cell r="AT133">
            <v>0</v>
          </cell>
        </row>
        <row r="134">
          <cell r="B134" t="str">
            <v>7.3</v>
          </cell>
          <cell r="J134">
            <v>0</v>
          </cell>
          <cell r="V134">
            <v>0</v>
          </cell>
          <cell r="AH134">
            <v>0</v>
          </cell>
          <cell r="AT134">
            <v>0</v>
          </cell>
        </row>
        <row r="135">
          <cell r="B135" t="str">
            <v>7.3</v>
          </cell>
          <cell r="J135">
            <v>0</v>
          </cell>
          <cell r="V135">
            <v>0</v>
          </cell>
          <cell r="AH135">
            <v>0</v>
          </cell>
          <cell r="AT135">
            <v>0</v>
          </cell>
        </row>
        <row r="136">
          <cell r="J136">
            <v>69513085</v>
          </cell>
          <cell r="V136">
            <v>94177779</v>
          </cell>
          <cell r="AH136">
            <v>95231538</v>
          </cell>
          <cell r="AT136">
            <v>100486074</v>
          </cell>
        </row>
        <row r="137">
          <cell r="B137" t="str">
            <v>7.5</v>
          </cell>
          <cell r="J137">
            <v>0</v>
          </cell>
          <cell r="V137">
            <v>0</v>
          </cell>
          <cell r="AH137">
            <v>0</v>
          </cell>
          <cell r="AT137">
            <v>0</v>
          </cell>
        </row>
        <row r="138">
          <cell r="B138" t="str">
            <v>7.5</v>
          </cell>
          <cell r="J138">
            <v>4842000</v>
          </cell>
          <cell r="V138">
            <v>8642000</v>
          </cell>
          <cell r="AH138">
            <v>8642000</v>
          </cell>
          <cell r="AT138">
            <v>8642000</v>
          </cell>
        </row>
        <row r="139">
          <cell r="B139" t="str">
            <v>7.5</v>
          </cell>
          <cell r="J139">
            <v>64671085</v>
          </cell>
          <cell r="V139">
            <v>85535779</v>
          </cell>
          <cell r="AH139">
            <v>86589538</v>
          </cell>
          <cell r="AT139">
            <v>91844074</v>
          </cell>
        </row>
        <row r="140">
          <cell r="B140" t="str">
            <v>7.5</v>
          </cell>
          <cell r="J140">
            <v>0</v>
          </cell>
          <cell r="V140">
            <v>0</v>
          </cell>
          <cell r="AH140">
            <v>0</v>
          </cell>
          <cell r="AT140">
            <v>0</v>
          </cell>
        </row>
        <row r="141">
          <cell r="B141" t="str">
            <v>7.5</v>
          </cell>
          <cell r="J141">
            <v>0</v>
          </cell>
          <cell r="V141">
            <v>0</v>
          </cell>
          <cell r="AH141">
            <v>0</v>
          </cell>
          <cell r="AT141">
            <v>0</v>
          </cell>
        </row>
        <row r="142">
          <cell r="J142">
            <v>0</v>
          </cell>
          <cell r="V142">
            <v>0</v>
          </cell>
          <cell r="AH142">
            <v>0</v>
          </cell>
          <cell r="AT142">
            <v>0</v>
          </cell>
        </row>
        <row r="143">
          <cell r="B143" t="str">
            <v>7.5</v>
          </cell>
          <cell r="J143">
            <v>0</v>
          </cell>
          <cell r="V143">
            <v>0</v>
          </cell>
          <cell r="AH143">
            <v>0</v>
          </cell>
          <cell r="AT143">
            <v>0</v>
          </cell>
        </row>
        <row r="144">
          <cell r="B144" t="str">
            <v>7.5</v>
          </cell>
          <cell r="J144">
            <v>0</v>
          </cell>
          <cell r="V144">
            <v>0</v>
          </cell>
          <cell r="AH144">
            <v>0</v>
          </cell>
          <cell r="AT144">
            <v>0</v>
          </cell>
        </row>
        <row r="145">
          <cell r="B145" t="str">
            <v>7.5</v>
          </cell>
          <cell r="J145">
            <v>0</v>
          </cell>
          <cell r="V145">
            <v>0</v>
          </cell>
          <cell r="AH145">
            <v>0</v>
          </cell>
          <cell r="AT145">
            <v>0</v>
          </cell>
        </row>
        <row r="146">
          <cell r="J146">
            <v>0</v>
          </cell>
          <cell r="V146">
            <v>0</v>
          </cell>
          <cell r="AH146">
            <v>0</v>
          </cell>
          <cell r="AT146">
            <v>0</v>
          </cell>
        </row>
        <row r="147">
          <cell r="B147" t="str">
            <v>7.6</v>
          </cell>
          <cell r="J147">
            <v>0</v>
          </cell>
          <cell r="V147">
            <v>0</v>
          </cell>
          <cell r="AH147">
            <v>0</v>
          </cell>
          <cell r="AT147">
            <v>0</v>
          </cell>
        </row>
        <row r="148">
          <cell r="B148" t="str">
            <v>7.6</v>
          </cell>
          <cell r="J148">
            <v>0</v>
          </cell>
          <cell r="V148">
            <v>0</v>
          </cell>
          <cell r="AH148">
            <v>0</v>
          </cell>
          <cell r="AT148">
            <v>0</v>
          </cell>
        </row>
        <row r="149">
          <cell r="B149" t="str">
            <v>7.6</v>
          </cell>
          <cell r="J149">
            <v>0</v>
          </cell>
          <cell r="V149">
            <v>0</v>
          </cell>
          <cell r="AH149">
            <v>0</v>
          </cell>
          <cell r="AT149">
            <v>0</v>
          </cell>
        </row>
        <row r="150">
          <cell r="B150" t="str">
            <v>7.6</v>
          </cell>
          <cell r="J150">
            <v>0</v>
          </cell>
          <cell r="V150">
            <v>0</v>
          </cell>
          <cell r="AH150">
            <v>0</v>
          </cell>
          <cell r="AT150">
            <v>0</v>
          </cell>
        </row>
        <row r="151">
          <cell r="J151">
            <v>120121166</v>
          </cell>
          <cell r="V151">
            <v>164179797</v>
          </cell>
          <cell r="AH151">
            <v>169830397</v>
          </cell>
          <cell r="AT151">
            <v>212207691</v>
          </cell>
        </row>
        <row r="152">
          <cell r="B152" t="str">
            <v>7.6</v>
          </cell>
          <cell r="J152">
            <v>0</v>
          </cell>
          <cell r="V152">
            <v>0</v>
          </cell>
          <cell r="AH152">
            <v>0</v>
          </cell>
          <cell r="AT152">
            <v>0</v>
          </cell>
        </row>
        <row r="153">
          <cell r="B153" t="str">
            <v>7.6</v>
          </cell>
          <cell r="J153">
            <v>257997</v>
          </cell>
          <cell r="V153">
            <v>23727997</v>
          </cell>
          <cell r="AH153">
            <v>26257997</v>
          </cell>
          <cell r="AT153">
            <v>73469061</v>
          </cell>
        </row>
        <row r="154">
          <cell r="B154" t="str">
            <v>7.6</v>
          </cell>
          <cell r="J154">
            <v>0</v>
          </cell>
          <cell r="V154">
            <v>0</v>
          </cell>
          <cell r="AH154">
            <v>0</v>
          </cell>
          <cell r="AT154">
            <v>0</v>
          </cell>
        </row>
        <row r="155">
          <cell r="B155" t="str">
            <v>7.6</v>
          </cell>
          <cell r="J155">
            <v>119863169</v>
          </cell>
          <cell r="V155">
            <v>140451800</v>
          </cell>
          <cell r="AH155">
            <v>143572400</v>
          </cell>
          <cell r="AT155">
            <v>138738630</v>
          </cell>
        </row>
        <row r="156">
          <cell r="B156" t="str">
            <v>11.3</v>
          </cell>
          <cell r="J156">
            <v>0</v>
          </cell>
          <cell r="V156">
            <v>0</v>
          </cell>
          <cell r="AH156">
            <v>0</v>
          </cell>
          <cell r="AT156">
            <v>0</v>
          </cell>
        </row>
        <row r="157">
          <cell r="B157" t="str">
            <v>7.6</v>
          </cell>
          <cell r="J157">
            <v>0</v>
          </cell>
          <cell r="V157">
            <v>0</v>
          </cell>
          <cell r="AH157">
            <v>0</v>
          </cell>
          <cell r="AT157">
            <v>0</v>
          </cell>
        </row>
        <row r="158">
          <cell r="B158" t="str">
            <v>7.7</v>
          </cell>
          <cell r="J158">
            <v>57947135</v>
          </cell>
          <cell r="V158">
            <v>63993512</v>
          </cell>
          <cell r="AH158">
            <v>63993512</v>
          </cell>
          <cell r="AT158">
            <v>63339008</v>
          </cell>
        </row>
        <row r="159">
          <cell r="B159" t="str">
            <v>7.8</v>
          </cell>
          <cell r="J159">
            <v>0</v>
          </cell>
          <cell r="V159">
            <v>0</v>
          </cell>
          <cell r="AH159">
            <v>0</v>
          </cell>
          <cell r="AT159">
            <v>0</v>
          </cell>
        </row>
        <row r="160">
          <cell r="B160" t="str">
            <v>5</v>
          </cell>
          <cell r="J160">
            <v>0</v>
          </cell>
          <cell r="V160">
            <v>0</v>
          </cell>
          <cell r="AH160">
            <v>0</v>
          </cell>
          <cell r="AT160">
            <v>0</v>
          </cell>
        </row>
        <row r="161">
          <cell r="J161">
            <v>0</v>
          </cell>
          <cell r="V161">
            <v>0</v>
          </cell>
          <cell r="AH161">
            <v>0</v>
          </cell>
          <cell r="AT161">
            <v>0</v>
          </cell>
        </row>
        <row r="162">
          <cell r="B162" t="str">
            <v>6.1</v>
          </cell>
          <cell r="J162">
            <v>0</v>
          </cell>
          <cell r="V162">
            <v>0</v>
          </cell>
          <cell r="AH162">
            <v>0</v>
          </cell>
          <cell r="AT162">
            <v>0</v>
          </cell>
        </row>
        <row r="163">
          <cell r="B163" t="str">
            <v>6.2</v>
          </cell>
          <cell r="J163">
            <v>0</v>
          </cell>
          <cell r="V163">
            <v>0</v>
          </cell>
          <cell r="AH163">
            <v>0</v>
          </cell>
          <cell r="AT163">
            <v>0</v>
          </cell>
        </row>
        <row r="164">
          <cell r="B164" t="str">
            <v>6.3</v>
          </cell>
          <cell r="J164">
            <v>0</v>
          </cell>
          <cell r="V164">
            <v>0</v>
          </cell>
          <cell r="AH164">
            <v>0</v>
          </cell>
          <cell r="AT164">
            <v>0</v>
          </cell>
        </row>
        <row r="165">
          <cell r="B165" t="str">
            <v>6.4</v>
          </cell>
          <cell r="J165">
            <v>0</v>
          </cell>
          <cell r="V165">
            <v>0</v>
          </cell>
          <cell r="AH165">
            <v>0</v>
          </cell>
          <cell r="AT165">
            <v>0</v>
          </cell>
        </row>
        <row r="166">
          <cell r="B166" t="str">
            <v>Удалено</v>
          </cell>
          <cell r="J166">
            <v>0</v>
          </cell>
          <cell r="V166">
            <v>0</v>
          </cell>
          <cell r="AH166">
            <v>0</v>
          </cell>
          <cell r="AT166">
            <v>0</v>
          </cell>
        </row>
        <row r="167">
          <cell r="J167">
            <v>0</v>
          </cell>
          <cell r="V167">
            <v>0</v>
          </cell>
          <cell r="AH167">
            <v>0</v>
          </cell>
          <cell r="AT167">
            <v>0</v>
          </cell>
        </row>
        <row r="168">
          <cell r="J168">
            <v>0</v>
          </cell>
          <cell r="V168">
            <v>0</v>
          </cell>
          <cell r="AH168">
            <v>0</v>
          </cell>
          <cell r="AT168">
            <v>0</v>
          </cell>
        </row>
        <row r="169">
          <cell r="J169">
            <v>0</v>
          </cell>
          <cell r="V169">
            <v>0</v>
          </cell>
          <cell r="AH169">
            <v>0</v>
          </cell>
          <cell r="AT169">
            <v>0</v>
          </cell>
        </row>
        <row r="170">
          <cell r="B170" t="str">
            <v>11.5</v>
          </cell>
          <cell r="J170">
            <v>0</v>
          </cell>
          <cell r="V170">
            <v>0</v>
          </cell>
          <cell r="AH170">
            <v>0</v>
          </cell>
          <cell r="AT170">
            <v>0</v>
          </cell>
        </row>
        <row r="171">
          <cell r="B171" t="str">
            <v>11.5</v>
          </cell>
          <cell r="J171">
            <v>0</v>
          </cell>
          <cell r="V171">
            <v>0</v>
          </cell>
          <cell r="AH171">
            <v>0</v>
          </cell>
          <cell r="AT171">
            <v>0</v>
          </cell>
        </row>
        <row r="172">
          <cell r="B172" t="str">
            <v>11.5</v>
          </cell>
          <cell r="J172">
            <v>0</v>
          </cell>
          <cell r="V172">
            <v>0</v>
          </cell>
          <cell r="AH172">
            <v>0</v>
          </cell>
          <cell r="AT172">
            <v>0</v>
          </cell>
        </row>
        <row r="173">
          <cell r="B173" t="str">
            <v>11.5</v>
          </cell>
          <cell r="J173">
            <v>0</v>
          </cell>
          <cell r="V173">
            <v>0</v>
          </cell>
          <cell r="AH173">
            <v>0</v>
          </cell>
          <cell r="AT173">
            <v>0</v>
          </cell>
        </row>
        <row r="174">
          <cell r="J174">
            <v>0</v>
          </cell>
          <cell r="V174">
            <v>0</v>
          </cell>
          <cell r="AH174">
            <v>0</v>
          </cell>
          <cell r="AT174">
            <v>0</v>
          </cell>
        </row>
        <row r="175">
          <cell r="B175" t="str">
            <v>11.5</v>
          </cell>
          <cell r="J175">
            <v>0</v>
          </cell>
          <cell r="V175">
            <v>0</v>
          </cell>
          <cell r="AH175">
            <v>0</v>
          </cell>
          <cell r="AT175">
            <v>0</v>
          </cell>
        </row>
        <row r="176">
          <cell r="B176" t="str">
            <v>11.5</v>
          </cell>
          <cell r="J176">
            <v>0</v>
          </cell>
          <cell r="V176">
            <v>0</v>
          </cell>
          <cell r="AH176">
            <v>0</v>
          </cell>
          <cell r="AT176">
            <v>0</v>
          </cell>
        </row>
        <row r="177">
          <cell r="B177" t="str">
            <v>11.5</v>
          </cell>
          <cell r="J177">
            <v>0</v>
          </cell>
          <cell r="V177">
            <v>0</v>
          </cell>
          <cell r="AH177">
            <v>0</v>
          </cell>
          <cell r="AT177">
            <v>0</v>
          </cell>
        </row>
        <row r="178">
          <cell r="B178" t="str">
            <v>11.5</v>
          </cell>
          <cell r="J178">
            <v>0</v>
          </cell>
          <cell r="V178">
            <v>0</v>
          </cell>
          <cell r="AH178">
            <v>0</v>
          </cell>
          <cell r="AT178">
            <v>0</v>
          </cell>
        </row>
        <row r="179">
          <cell r="B179" t="str">
            <v>11.5</v>
          </cell>
          <cell r="J179">
            <v>0</v>
          </cell>
          <cell r="V179">
            <v>0</v>
          </cell>
          <cell r="AH179">
            <v>0</v>
          </cell>
          <cell r="AT179">
            <v>0</v>
          </cell>
        </row>
        <row r="180">
          <cell r="J180">
            <v>0</v>
          </cell>
          <cell r="V180">
            <v>0</v>
          </cell>
          <cell r="AH180">
            <v>0</v>
          </cell>
          <cell r="AT180">
            <v>0</v>
          </cell>
        </row>
        <row r="181">
          <cell r="B181" t="str">
            <v>11.6</v>
          </cell>
          <cell r="J181">
            <v>0</v>
          </cell>
          <cell r="V181">
            <v>0</v>
          </cell>
          <cell r="AH181">
            <v>0</v>
          </cell>
          <cell r="AT181">
            <v>0</v>
          </cell>
        </row>
        <row r="182">
          <cell r="B182" t="str">
            <v>11.6</v>
          </cell>
          <cell r="J182">
            <v>0</v>
          </cell>
          <cell r="V182">
            <v>0</v>
          </cell>
          <cell r="AH182">
            <v>0</v>
          </cell>
          <cell r="AT182">
            <v>0</v>
          </cell>
        </row>
        <row r="183">
          <cell r="B183" t="str">
            <v>11.6</v>
          </cell>
          <cell r="J183">
            <v>0</v>
          </cell>
          <cell r="V183">
            <v>0</v>
          </cell>
          <cell r="AH183">
            <v>0</v>
          </cell>
          <cell r="AT183">
            <v>0</v>
          </cell>
        </row>
        <row r="184">
          <cell r="B184" t="str">
            <v>11.6</v>
          </cell>
          <cell r="J184">
            <v>0</v>
          </cell>
          <cell r="V184">
            <v>0</v>
          </cell>
          <cell r="AH184">
            <v>0</v>
          </cell>
          <cell r="AT184">
            <v>0</v>
          </cell>
        </row>
        <row r="185">
          <cell r="B185" t="str">
            <v>11.6</v>
          </cell>
          <cell r="J185">
            <v>0</v>
          </cell>
          <cell r="V185">
            <v>0</v>
          </cell>
          <cell r="AH185">
            <v>0</v>
          </cell>
          <cell r="AT185">
            <v>0</v>
          </cell>
        </row>
        <row r="186">
          <cell r="J186">
            <v>0</v>
          </cell>
          <cell r="V186">
            <v>0</v>
          </cell>
          <cell r="AH186">
            <v>0</v>
          </cell>
          <cell r="AT186">
            <v>0</v>
          </cell>
        </row>
        <row r="187">
          <cell r="B187" t="str">
            <v>8</v>
          </cell>
          <cell r="J187">
            <v>0</v>
          </cell>
          <cell r="V187">
            <v>0</v>
          </cell>
          <cell r="AH187">
            <v>0</v>
          </cell>
          <cell r="AT187">
            <v>0</v>
          </cell>
        </row>
        <row r="188">
          <cell r="B188" t="str">
            <v>8</v>
          </cell>
          <cell r="J188">
            <v>0</v>
          </cell>
          <cell r="V188">
            <v>0</v>
          </cell>
          <cell r="AH188">
            <v>0</v>
          </cell>
          <cell r="AT188">
            <v>0</v>
          </cell>
        </row>
        <row r="189">
          <cell r="B189" t="str">
            <v>8</v>
          </cell>
          <cell r="J189">
            <v>0</v>
          </cell>
          <cell r="V189">
            <v>0</v>
          </cell>
          <cell r="AH189">
            <v>0</v>
          </cell>
          <cell r="AT189">
            <v>0</v>
          </cell>
        </row>
        <row r="190">
          <cell r="B190" t="str">
            <v>8</v>
          </cell>
          <cell r="J190">
            <v>0</v>
          </cell>
          <cell r="V190">
            <v>0</v>
          </cell>
          <cell r="AH190">
            <v>0</v>
          </cell>
          <cell r="AT190">
            <v>0</v>
          </cell>
        </row>
        <row r="191">
          <cell r="B191" t="str">
            <v>7.7</v>
          </cell>
          <cell r="J191">
            <v>0</v>
          </cell>
          <cell r="V191">
            <v>0</v>
          </cell>
          <cell r="AH191">
            <v>0</v>
          </cell>
          <cell r="AT191">
            <v>0</v>
          </cell>
        </row>
        <row r="192">
          <cell r="B192" t="str">
            <v>8</v>
          </cell>
          <cell r="J192">
            <v>0</v>
          </cell>
          <cell r="V192">
            <v>0</v>
          </cell>
          <cell r="AH192">
            <v>0</v>
          </cell>
          <cell r="AT192">
            <v>0</v>
          </cell>
        </row>
        <row r="193">
          <cell r="J193">
            <v>0</v>
          </cell>
          <cell r="V193">
            <v>0</v>
          </cell>
          <cell r="AH193">
            <v>0</v>
          </cell>
          <cell r="AT193">
            <v>0</v>
          </cell>
        </row>
        <row r="194">
          <cell r="J194">
            <v>0</v>
          </cell>
          <cell r="V194">
            <v>0</v>
          </cell>
          <cell r="AH194">
            <v>0</v>
          </cell>
          <cell r="AT194">
            <v>0</v>
          </cell>
        </row>
        <row r="195">
          <cell r="J195">
            <v>0</v>
          </cell>
          <cell r="V195">
            <v>0</v>
          </cell>
          <cell r="AH195">
            <v>0</v>
          </cell>
          <cell r="AT195">
            <v>0</v>
          </cell>
        </row>
        <row r="196">
          <cell r="B196" t="str">
            <v>11.3</v>
          </cell>
          <cell r="J196">
            <v>0</v>
          </cell>
          <cell r="V196">
            <v>0</v>
          </cell>
          <cell r="AH196">
            <v>0</v>
          </cell>
          <cell r="AT196">
            <v>0</v>
          </cell>
        </row>
        <row r="197">
          <cell r="B197" t="str">
            <v>11.3</v>
          </cell>
          <cell r="J197">
            <v>0</v>
          </cell>
          <cell r="V197">
            <v>0</v>
          </cell>
          <cell r="AH197">
            <v>0</v>
          </cell>
          <cell r="AT197">
            <v>0</v>
          </cell>
        </row>
        <row r="198">
          <cell r="J198">
            <v>0</v>
          </cell>
          <cell r="V198">
            <v>0</v>
          </cell>
          <cell r="AH198">
            <v>0</v>
          </cell>
          <cell r="AT198">
            <v>0</v>
          </cell>
        </row>
        <row r="199">
          <cell r="B199" t="str">
            <v>9</v>
          </cell>
          <cell r="J199">
            <v>0</v>
          </cell>
          <cell r="V199">
            <v>0</v>
          </cell>
          <cell r="AH199">
            <v>0</v>
          </cell>
          <cell r="AT199">
            <v>0</v>
          </cell>
        </row>
        <row r="200">
          <cell r="B200" t="str">
            <v>9</v>
          </cell>
          <cell r="J200">
            <v>0</v>
          </cell>
          <cell r="V200">
            <v>0</v>
          </cell>
          <cell r="AH200">
            <v>0</v>
          </cell>
          <cell r="AT200">
            <v>0</v>
          </cell>
        </row>
        <row r="201">
          <cell r="B201" t="str">
            <v>9</v>
          </cell>
          <cell r="J201">
            <v>0</v>
          </cell>
          <cell r="V201">
            <v>0</v>
          </cell>
          <cell r="AH201">
            <v>0</v>
          </cell>
          <cell r="AT201">
            <v>0</v>
          </cell>
        </row>
        <row r="202">
          <cell r="B202" t="str">
            <v>9</v>
          </cell>
          <cell r="J202">
            <v>0</v>
          </cell>
          <cell r="V202">
            <v>0</v>
          </cell>
          <cell r="AH202">
            <v>0</v>
          </cell>
          <cell r="AT202">
            <v>0</v>
          </cell>
        </row>
        <row r="203">
          <cell r="B203" t="str">
            <v>9</v>
          </cell>
          <cell r="J203">
            <v>0</v>
          </cell>
          <cell r="V203">
            <v>0</v>
          </cell>
          <cell r="AH203">
            <v>0</v>
          </cell>
          <cell r="AT203">
            <v>0</v>
          </cell>
        </row>
        <row r="204">
          <cell r="B204" t="str">
            <v>9</v>
          </cell>
          <cell r="J204">
            <v>0</v>
          </cell>
          <cell r="V204">
            <v>0</v>
          </cell>
          <cell r="AH204">
            <v>0</v>
          </cell>
          <cell r="AT204">
            <v>0</v>
          </cell>
        </row>
        <row r="205">
          <cell r="B205" t="str">
            <v>9</v>
          </cell>
          <cell r="J205">
            <v>0</v>
          </cell>
          <cell r="V205">
            <v>0</v>
          </cell>
          <cell r="AH205">
            <v>0</v>
          </cell>
          <cell r="AT205">
            <v>0</v>
          </cell>
        </row>
        <row r="206">
          <cell r="B206" t="str">
            <v>4.1</v>
          </cell>
          <cell r="J206">
            <v>0</v>
          </cell>
          <cell r="V206">
            <v>0</v>
          </cell>
          <cell r="AH206">
            <v>0</v>
          </cell>
          <cell r="AT206">
            <v>0</v>
          </cell>
        </row>
        <row r="207">
          <cell r="B207" t="str">
            <v>11.7</v>
          </cell>
          <cell r="J207">
            <v>0</v>
          </cell>
          <cell r="V207">
            <v>0</v>
          </cell>
          <cell r="AH207">
            <v>0</v>
          </cell>
          <cell r="AT207">
            <v>0</v>
          </cell>
        </row>
        <row r="208">
          <cell r="J208">
            <v>0</v>
          </cell>
          <cell r="V208">
            <v>0</v>
          </cell>
          <cell r="AH208">
            <v>0</v>
          </cell>
          <cell r="AT208">
            <v>0</v>
          </cell>
        </row>
        <row r="209">
          <cell r="B209" t="str">
            <v>4.1</v>
          </cell>
          <cell r="J209">
            <v>0</v>
          </cell>
          <cell r="V209">
            <v>0</v>
          </cell>
          <cell r="AH209">
            <v>0</v>
          </cell>
          <cell r="AT209">
            <v>0</v>
          </cell>
        </row>
        <row r="210">
          <cell r="B210" t="str">
            <v>4.1</v>
          </cell>
          <cell r="J210">
            <v>0</v>
          </cell>
          <cell r="V210">
            <v>0</v>
          </cell>
          <cell r="AH210">
            <v>0</v>
          </cell>
          <cell r="AT210">
            <v>0</v>
          </cell>
        </row>
        <row r="211">
          <cell r="B211" t="str">
            <v>4.1</v>
          </cell>
          <cell r="J211">
            <v>0</v>
          </cell>
          <cell r="V211">
            <v>0</v>
          </cell>
          <cell r="AH211">
            <v>0</v>
          </cell>
          <cell r="AT211">
            <v>0</v>
          </cell>
        </row>
        <row r="212">
          <cell r="B212" t="str">
            <v>4.1</v>
          </cell>
          <cell r="J212">
            <v>0</v>
          </cell>
          <cell r="V212">
            <v>0</v>
          </cell>
          <cell r="AH212">
            <v>0</v>
          </cell>
          <cell r="AT212">
            <v>0</v>
          </cell>
        </row>
        <row r="213">
          <cell r="J213">
            <v>0</v>
          </cell>
          <cell r="V213">
            <v>0</v>
          </cell>
          <cell r="AH213">
            <v>0</v>
          </cell>
          <cell r="AT213">
            <v>0</v>
          </cell>
        </row>
        <row r="214">
          <cell r="B214" t="str">
            <v>11.4</v>
          </cell>
          <cell r="J214">
            <v>0</v>
          </cell>
          <cell r="V214">
            <v>0</v>
          </cell>
          <cell r="AH214">
            <v>0</v>
          </cell>
          <cell r="AT214">
            <v>0</v>
          </cell>
        </row>
        <row r="215">
          <cell r="B215" t="str">
            <v>11.7</v>
          </cell>
          <cell r="J215">
            <v>0</v>
          </cell>
          <cell r="V215">
            <v>0</v>
          </cell>
          <cell r="AH215">
            <v>0</v>
          </cell>
          <cell r="AT215">
            <v>0</v>
          </cell>
        </row>
        <row r="216">
          <cell r="B216" t="str">
            <v>11.7</v>
          </cell>
          <cell r="J216">
            <v>0</v>
          </cell>
          <cell r="V216">
            <v>0</v>
          </cell>
          <cell r="AH216">
            <v>0</v>
          </cell>
          <cell r="AT216">
            <v>0</v>
          </cell>
        </row>
        <row r="217">
          <cell r="B217" t="str">
            <v>11.7</v>
          </cell>
          <cell r="J217">
            <v>0</v>
          </cell>
          <cell r="V217">
            <v>0</v>
          </cell>
          <cell r="AH217">
            <v>0</v>
          </cell>
          <cell r="AT217">
            <v>0</v>
          </cell>
        </row>
        <row r="218">
          <cell r="B218" t="str">
            <v>11.1</v>
          </cell>
          <cell r="J218">
            <v>0</v>
          </cell>
          <cell r="V218">
            <v>0</v>
          </cell>
          <cell r="AH218">
            <v>0</v>
          </cell>
          <cell r="AT218">
            <v>0</v>
          </cell>
        </row>
        <row r="219">
          <cell r="B219" t="str">
            <v>11.7</v>
          </cell>
          <cell r="J219">
            <v>0</v>
          </cell>
          <cell r="V219">
            <v>0</v>
          </cell>
          <cell r="AH219">
            <v>0</v>
          </cell>
          <cell r="AT219">
            <v>0</v>
          </cell>
        </row>
        <row r="220">
          <cell r="B220" t="str">
            <v>11.7</v>
          </cell>
          <cell r="J220">
            <v>0</v>
          </cell>
          <cell r="V220">
            <v>0</v>
          </cell>
          <cell r="AH220">
            <v>0</v>
          </cell>
          <cell r="AT220">
            <v>0</v>
          </cell>
        </row>
        <row r="221">
          <cell r="B221" t="str">
            <v>11.7</v>
          </cell>
          <cell r="J221">
            <v>0</v>
          </cell>
          <cell r="V221">
            <v>0</v>
          </cell>
          <cell r="AH221">
            <v>0</v>
          </cell>
          <cell r="AT221">
            <v>0</v>
          </cell>
        </row>
        <row r="222">
          <cell r="B222" t="str">
            <v>11.7</v>
          </cell>
          <cell r="J222">
            <v>0</v>
          </cell>
          <cell r="V222">
            <v>0</v>
          </cell>
          <cell r="AH222">
            <v>0</v>
          </cell>
          <cell r="AT222">
            <v>0</v>
          </cell>
        </row>
        <row r="223">
          <cell r="B223" t="str">
            <v>11.7</v>
          </cell>
          <cell r="J223">
            <v>0</v>
          </cell>
          <cell r="V223">
            <v>0</v>
          </cell>
          <cell r="AH223">
            <v>0</v>
          </cell>
          <cell r="AT223">
            <v>0</v>
          </cell>
        </row>
        <row r="224">
          <cell r="B224" t="str">
            <v>11.2</v>
          </cell>
          <cell r="J224">
            <v>0</v>
          </cell>
          <cell r="V224">
            <v>0</v>
          </cell>
          <cell r="AH224">
            <v>0</v>
          </cell>
          <cell r="AT224">
            <v>0</v>
          </cell>
        </row>
        <row r="225">
          <cell r="B225" t="str">
            <v>11.2</v>
          </cell>
          <cell r="J225">
            <v>0</v>
          </cell>
          <cell r="V225">
            <v>0</v>
          </cell>
          <cell r="AH225">
            <v>0</v>
          </cell>
          <cell r="AT225">
            <v>0</v>
          </cell>
        </row>
        <row r="226">
          <cell r="B226" t="str">
            <v>11.4</v>
          </cell>
          <cell r="J226">
            <v>0</v>
          </cell>
          <cell r="V226">
            <v>0</v>
          </cell>
          <cell r="AH226">
            <v>0</v>
          </cell>
          <cell r="AT226">
            <v>0</v>
          </cell>
        </row>
        <row r="227">
          <cell r="B227" t="str">
            <v>11.7</v>
          </cell>
          <cell r="J227">
            <v>0</v>
          </cell>
          <cell r="V227">
            <v>0</v>
          </cell>
          <cell r="AH227">
            <v>0</v>
          </cell>
          <cell r="AT227">
            <v>0</v>
          </cell>
        </row>
        <row r="228">
          <cell r="B228" t="str">
            <v>4.1</v>
          </cell>
          <cell r="J228">
            <v>0</v>
          </cell>
          <cell r="V228">
            <v>0</v>
          </cell>
          <cell r="AH228">
            <v>0</v>
          </cell>
          <cell r="AT228">
            <v>0</v>
          </cell>
        </row>
        <row r="229">
          <cell r="B229" t="str">
            <v>11.7</v>
          </cell>
          <cell r="J229">
            <v>0</v>
          </cell>
          <cell r="V229">
            <v>0</v>
          </cell>
          <cell r="AH229">
            <v>0</v>
          </cell>
          <cell r="AT229">
            <v>0</v>
          </cell>
        </row>
        <row r="230">
          <cell r="B230" t="str">
            <v>11.7</v>
          </cell>
          <cell r="J230">
            <v>0</v>
          </cell>
          <cell r="V230">
            <v>0</v>
          </cell>
          <cell r="AH230">
            <v>0</v>
          </cell>
          <cell r="AT230">
            <v>0</v>
          </cell>
        </row>
        <row r="231">
          <cell r="B231" t="str">
            <v>11.7</v>
          </cell>
          <cell r="J231">
            <v>0</v>
          </cell>
          <cell r="V231">
            <v>0</v>
          </cell>
          <cell r="AH231">
            <v>0</v>
          </cell>
          <cell r="AT231">
            <v>0</v>
          </cell>
        </row>
        <row r="232">
          <cell r="J232">
            <v>0</v>
          </cell>
          <cell r="V232">
            <v>0</v>
          </cell>
          <cell r="AH232">
            <v>0</v>
          </cell>
          <cell r="AT232">
            <v>0</v>
          </cell>
        </row>
        <row r="233">
          <cell r="B233" t="str">
            <v>10.1</v>
          </cell>
          <cell r="J233">
            <v>0</v>
          </cell>
          <cell r="V233">
            <v>0</v>
          </cell>
          <cell r="AH233">
            <v>0</v>
          </cell>
          <cell r="AT233">
            <v>0</v>
          </cell>
        </row>
        <row r="234">
          <cell r="B234" t="str">
            <v>10.3</v>
          </cell>
          <cell r="J234">
            <v>0</v>
          </cell>
          <cell r="V234">
            <v>0</v>
          </cell>
          <cell r="AH234">
            <v>0</v>
          </cell>
          <cell r="AT234">
            <v>0</v>
          </cell>
        </row>
        <row r="235">
          <cell r="B235" t="str">
            <v>10.3</v>
          </cell>
          <cell r="J235">
            <v>0</v>
          </cell>
          <cell r="V235">
            <v>0</v>
          </cell>
          <cell r="AH235">
            <v>0</v>
          </cell>
          <cell r="AT235">
            <v>0</v>
          </cell>
        </row>
        <row r="236">
          <cell r="B236" t="str">
            <v>10.2</v>
          </cell>
          <cell r="J236">
            <v>0</v>
          </cell>
          <cell r="V236">
            <v>0</v>
          </cell>
          <cell r="AH236">
            <v>0</v>
          </cell>
          <cell r="AT236">
            <v>0</v>
          </cell>
        </row>
        <row r="237">
          <cell r="B237" t="str">
            <v>10.3</v>
          </cell>
          <cell r="J237">
            <v>0</v>
          </cell>
          <cell r="V237">
            <v>0</v>
          </cell>
          <cell r="AH237">
            <v>0</v>
          </cell>
          <cell r="AT237">
            <v>0</v>
          </cell>
        </row>
        <row r="238">
          <cell r="B238" t="str">
            <v>10.3</v>
          </cell>
          <cell r="J238">
            <v>0</v>
          </cell>
          <cell r="V238">
            <v>0</v>
          </cell>
          <cell r="AH238">
            <v>0</v>
          </cell>
          <cell r="AT238">
            <v>0</v>
          </cell>
        </row>
        <row r="239">
          <cell r="J239">
            <v>289512229</v>
          </cell>
          <cell r="V239">
            <v>364281931</v>
          </cell>
          <cell r="AH239">
            <v>370986290</v>
          </cell>
          <cell r="AT239">
            <v>417963616</v>
          </cell>
        </row>
        <row r="240">
          <cell r="J240">
            <v>1400621379</v>
          </cell>
          <cell r="V240">
            <v>1686292349</v>
          </cell>
          <cell r="AH240">
            <v>1523107874</v>
          </cell>
          <cell r="AT240">
            <v>2168054620</v>
          </cell>
        </row>
        <row r="241">
          <cell r="J241">
            <v>0</v>
          </cell>
          <cell r="V241">
            <v>0</v>
          </cell>
          <cell r="AH241">
            <v>0</v>
          </cell>
          <cell r="AT241">
            <v>0</v>
          </cell>
        </row>
        <row r="242">
          <cell r="J242">
            <v>0</v>
          </cell>
          <cell r="V242">
            <v>0</v>
          </cell>
          <cell r="AH242">
            <v>0</v>
          </cell>
          <cell r="AT242">
            <v>0</v>
          </cell>
        </row>
        <row r="243">
          <cell r="J243">
            <v>0</v>
          </cell>
          <cell r="V243">
            <v>0</v>
          </cell>
          <cell r="AH243">
            <v>0</v>
          </cell>
          <cell r="AT243">
            <v>0</v>
          </cell>
        </row>
        <row r="244">
          <cell r="J244">
            <v>0</v>
          </cell>
          <cell r="V244">
            <v>0</v>
          </cell>
          <cell r="AH244">
            <v>0</v>
          </cell>
          <cell r="AT244">
            <v>0</v>
          </cell>
        </row>
        <row r="245">
          <cell r="B245" t="str">
            <v>П.2.11</v>
          </cell>
          <cell r="J245">
            <v>0</v>
          </cell>
          <cell r="V245">
            <v>0</v>
          </cell>
          <cell r="AH245">
            <v>0</v>
          </cell>
          <cell r="AT245">
            <v>0</v>
          </cell>
        </row>
        <row r="246">
          <cell r="B246" t="str">
            <v>П.2.11</v>
          </cell>
          <cell r="J246">
            <v>0</v>
          </cell>
          <cell r="V246">
            <v>0</v>
          </cell>
          <cell r="AH246">
            <v>0</v>
          </cell>
          <cell r="AT246">
            <v>0</v>
          </cell>
        </row>
        <row r="247">
          <cell r="J247">
            <v>0</v>
          </cell>
          <cell r="V247">
            <v>0</v>
          </cell>
          <cell r="AH247">
            <v>0</v>
          </cell>
          <cell r="AT247">
            <v>0</v>
          </cell>
        </row>
        <row r="248">
          <cell r="B248" t="str">
            <v>П.2.11</v>
          </cell>
          <cell r="J248">
            <v>0</v>
          </cell>
          <cell r="V248">
            <v>0</v>
          </cell>
          <cell r="AH248">
            <v>0</v>
          </cell>
          <cell r="AT248">
            <v>0</v>
          </cell>
        </row>
        <row r="249">
          <cell r="B249" t="str">
            <v>П.2.11</v>
          </cell>
          <cell r="J249">
            <v>0</v>
          </cell>
          <cell r="V249">
            <v>0</v>
          </cell>
          <cell r="AH249">
            <v>0</v>
          </cell>
          <cell r="AT249">
            <v>0</v>
          </cell>
        </row>
        <row r="250">
          <cell r="B250" t="str">
            <v>П.2.11</v>
          </cell>
          <cell r="J250">
            <v>0</v>
          </cell>
          <cell r="V250">
            <v>0</v>
          </cell>
          <cell r="AH250">
            <v>0</v>
          </cell>
          <cell r="AT250">
            <v>0</v>
          </cell>
        </row>
        <row r="251">
          <cell r="B251" t="str">
            <v>П.2.11</v>
          </cell>
          <cell r="J251">
            <v>0</v>
          </cell>
          <cell r="V251">
            <v>0</v>
          </cell>
          <cell r="AH251">
            <v>0</v>
          </cell>
          <cell r="AT251">
            <v>0</v>
          </cell>
        </row>
        <row r="252">
          <cell r="J252">
            <v>0</v>
          </cell>
          <cell r="V252">
            <v>0</v>
          </cell>
          <cell r="AH252">
            <v>0</v>
          </cell>
          <cell r="AT252">
            <v>0</v>
          </cell>
        </row>
        <row r="253">
          <cell r="B253" t="str">
            <v>П.2.11</v>
          </cell>
          <cell r="J253">
            <v>0</v>
          </cell>
          <cell r="V253">
            <v>0</v>
          </cell>
          <cell r="AH253">
            <v>0</v>
          </cell>
          <cell r="AT253">
            <v>0</v>
          </cell>
        </row>
        <row r="254">
          <cell r="B254" t="str">
            <v>П.2.11</v>
          </cell>
          <cell r="J254">
            <v>0</v>
          </cell>
          <cell r="V254">
            <v>0</v>
          </cell>
          <cell r="AH254">
            <v>0</v>
          </cell>
          <cell r="AT254">
            <v>0</v>
          </cell>
        </row>
        <row r="255">
          <cell r="B255" t="str">
            <v>П.2.11</v>
          </cell>
          <cell r="J255">
            <v>0</v>
          </cell>
          <cell r="V255">
            <v>0</v>
          </cell>
          <cell r="AH255">
            <v>0</v>
          </cell>
          <cell r="AT255">
            <v>0</v>
          </cell>
        </row>
        <row r="256">
          <cell r="B256" t="str">
            <v>П.2.11</v>
          </cell>
          <cell r="J256">
            <v>0</v>
          </cell>
          <cell r="V256">
            <v>0</v>
          </cell>
          <cell r="AH256">
            <v>0</v>
          </cell>
          <cell r="AT256">
            <v>0</v>
          </cell>
        </row>
        <row r="257">
          <cell r="B257" t="str">
            <v>П.2.11</v>
          </cell>
          <cell r="J257">
            <v>0</v>
          </cell>
          <cell r="V257">
            <v>0</v>
          </cell>
          <cell r="AH257">
            <v>0</v>
          </cell>
          <cell r="AT257">
            <v>0</v>
          </cell>
        </row>
        <row r="258">
          <cell r="J258">
            <v>0</v>
          </cell>
          <cell r="V258">
            <v>0</v>
          </cell>
          <cell r="AH258">
            <v>0</v>
          </cell>
          <cell r="AT258">
            <v>0</v>
          </cell>
        </row>
        <row r="259">
          <cell r="B259" t="str">
            <v>П.2.5.1</v>
          </cell>
          <cell r="J259">
            <v>0</v>
          </cell>
          <cell r="V259">
            <v>0</v>
          </cell>
          <cell r="AH259">
            <v>0</v>
          </cell>
          <cell r="AT259">
            <v>0</v>
          </cell>
        </row>
        <row r="260">
          <cell r="B260" t="str">
            <v>П.2.4.2</v>
          </cell>
          <cell r="J260">
            <v>0</v>
          </cell>
          <cell r="V260">
            <v>0</v>
          </cell>
          <cell r="AH260">
            <v>0</v>
          </cell>
          <cell r="AT260">
            <v>0</v>
          </cell>
        </row>
        <row r="261">
          <cell r="B261" t="str">
            <v>П.2.4.2</v>
          </cell>
          <cell r="J261">
            <v>0</v>
          </cell>
          <cell r="V261">
            <v>0</v>
          </cell>
          <cell r="AH261">
            <v>0</v>
          </cell>
          <cell r="AT261">
            <v>0</v>
          </cell>
        </row>
        <row r="262">
          <cell r="B262" t="str">
            <v>П.2.4.2</v>
          </cell>
          <cell r="J262">
            <v>0</v>
          </cell>
          <cell r="V262">
            <v>0</v>
          </cell>
          <cell r="AH262">
            <v>0</v>
          </cell>
          <cell r="AT262">
            <v>0</v>
          </cell>
        </row>
        <row r="263">
          <cell r="B263" t="str">
            <v>П.2.4.3</v>
          </cell>
          <cell r="J263">
            <v>0</v>
          </cell>
          <cell r="V263">
            <v>0</v>
          </cell>
          <cell r="AH263">
            <v>0</v>
          </cell>
          <cell r="AT263">
            <v>0</v>
          </cell>
        </row>
        <row r="264">
          <cell r="B264" t="str">
            <v>П.2.5.2</v>
          </cell>
          <cell r="J264">
            <v>0</v>
          </cell>
          <cell r="V264">
            <v>0</v>
          </cell>
          <cell r="AH264">
            <v>0</v>
          </cell>
          <cell r="AT264">
            <v>0</v>
          </cell>
        </row>
        <row r="265">
          <cell r="B265" t="str">
            <v>П.2.4.1</v>
          </cell>
          <cell r="J265">
            <v>0</v>
          </cell>
          <cell r="V265">
            <v>0</v>
          </cell>
          <cell r="AH265">
            <v>0</v>
          </cell>
          <cell r="AT265">
            <v>0</v>
          </cell>
        </row>
        <row r="266">
          <cell r="B266" t="str">
            <v>П.2.4.4</v>
          </cell>
          <cell r="J266">
            <v>0</v>
          </cell>
          <cell r="V266">
            <v>0</v>
          </cell>
          <cell r="AH266">
            <v>0</v>
          </cell>
          <cell r="AT266">
            <v>0</v>
          </cell>
        </row>
        <row r="267">
          <cell r="B267" t="str">
            <v>П.2.6</v>
          </cell>
          <cell r="J267">
            <v>0</v>
          </cell>
          <cell r="V267">
            <v>0</v>
          </cell>
          <cell r="AH267">
            <v>0</v>
          </cell>
          <cell r="AT267">
            <v>0</v>
          </cell>
        </row>
        <row r="268">
          <cell r="B268" t="str">
            <v>П.2.4.4</v>
          </cell>
          <cell r="J268">
            <v>0</v>
          </cell>
          <cell r="V268">
            <v>0</v>
          </cell>
          <cell r="AH268">
            <v>0</v>
          </cell>
          <cell r="AT268">
            <v>0</v>
          </cell>
        </row>
        <row r="269">
          <cell r="B269" t="str">
            <v>П.2.4.4</v>
          </cell>
          <cell r="J269">
            <v>0</v>
          </cell>
          <cell r="V269">
            <v>0</v>
          </cell>
          <cell r="AH269">
            <v>0</v>
          </cell>
          <cell r="AT269">
            <v>0</v>
          </cell>
        </row>
        <row r="270">
          <cell r="B270" t="str">
            <v>П.2.7</v>
          </cell>
          <cell r="J270">
            <v>0</v>
          </cell>
          <cell r="V270">
            <v>0</v>
          </cell>
          <cell r="AH270">
            <v>0</v>
          </cell>
          <cell r="AT270">
            <v>0</v>
          </cell>
        </row>
        <row r="271">
          <cell r="B271" t="str">
            <v>П.2.11</v>
          </cell>
          <cell r="J271">
            <v>0</v>
          </cell>
          <cell r="V271">
            <v>0</v>
          </cell>
          <cell r="AH271">
            <v>0</v>
          </cell>
          <cell r="AT271">
            <v>0</v>
          </cell>
        </row>
        <row r="272">
          <cell r="B272" t="str">
            <v>П.2.11</v>
          </cell>
          <cell r="J272">
            <v>0</v>
          </cell>
          <cell r="V272">
            <v>0</v>
          </cell>
          <cell r="AH272">
            <v>0</v>
          </cell>
          <cell r="AT272">
            <v>0</v>
          </cell>
        </row>
        <row r="273">
          <cell r="B273" t="str">
            <v>П.2.9</v>
          </cell>
          <cell r="J273">
            <v>0</v>
          </cell>
          <cell r="V273">
            <v>0</v>
          </cell>
          <cell r="AH273">
            <v>0</v>
          </cell>
          <cell r="AT273">
            <v>0</v>
          </cell>
        </row>
        <row r="274">
          <cell r="B274" t="str">
            <v>П.2.9</v>
          </cell>
          <cell r="J274">
            <v>0</v>
          </cell>
          <cell r="V274">
            <v>0</v>
          </cell>
          <cell r="AH274">
            <v>0</v>
          </cell>
          <cell r="AT274">
            <v>0</v>
          </cell>
        </row>
        <row r="275">
          <cell r="B275" t="str">
            <v>П.2.11</v>
          </cell>
          <cell r="J275">
            <v>0</v>
          </cell>
          <cell r="V275">
            <v>0</v>
          </cell>
          <cell r="AH275">
            <v>0</v>
          </cell>
          <cell r="AT275">
            <v>0</v>
          </cell>
        </row>
        <row r="276">
          <cell r="B276" t="str">
            <v>П.2.11</v>
          </cell>
          <cell r="J276">
            <v>0</v>
          </cell>
          <cell r="V276">
            <v>0</v>
          </cell>
          <cell r="AH276">
            <v>0</v>
          </cell>
          <cell r="AT276">
            <v>0</v>
          </cell>
        </row>
        <row r="277">
          <cell r="B277" t="str">
            <v>П.2.11</v>
          </cell>
          <cell r="J277">
            <v>0</v>
          </cell>
          <cell r="V277">
            <v>0</v>
          </cell>
          <cell r="AH277">
            <v>0</v>
          </cell>
          <cell r="AT277">
            <v>0</v>
          </cell>
        </row>
        <row r="278">
          <cell r="B278" t="str">
            <v>П.2.11</v>
          </cell>
          <cell r="J278">
            <v>0</v>
          </cell>
          <cell r="V278">
            <v>0</v>
          </cell>
          <cell r="AH278">
            <v>0</v>
          </cell>
          <cell r="AT278">
            <v>0</v>
          </cell>
        </row>
        <row r="279">
          <cell r="B279" t="str">
            <v>П.2.11</v>
          </cell>
          <cell r="J279">
            <v>0</v>
          </cell>
          <cell r="V279">
            <v>0</v>
          </cell>
          <cell r="AH279">
            <v>0</v>
          </cell>
          <cell r="AT279">
            <v>0</v>
          </cell>
        </row>
        <row r="280">
          <cell r="B280" t="str">
            <v>П.2.11</v>
          </cell>
          <cell r="J280">
            <v>0</v>
          </cell>
          <cell r="V280">
            <v>0</v>
          </cell>
          <cell r="AH280">
            <v>0</v>
          </cell>
          <cell r="AT280">
            <v>0</v>
          </cell>
        </row>
        <row r="281">
          <cell r="B281" t="str">
            <v>П.2.11</v>
          </cell>
          <cell r="J281">
            <v>0</v>
          </cell>
          <cell r="V281">
            <v>0</v>
          </cell>
          <cell r="AH281">
            <v>0</v>
          </cell>
          <cell r="AT281">
            <v>0</v>
          </cell>
        </row>
        <row r="282">
          <cell r="B282" t="str">
            <v>П.2.11</v>
          </cell>
          <cell r="J282">
            <v>0</v>
          </cell>
          <cell r="V282">
            <v>0</v>
          </cell>
          <cell r="AH282">
            <v>0</v>
          </cell>
          <cell r="AT282">
            <v>0</v>
          </cell>
        </row>
        <row r="283">
          <cell r="J283">
            <v>0</v>
          </cell>
          <cell r="V283">
            <v>0</v>
          </cell>
          <cell r="AH283">
            <v>0</v>
          </cell>
          <cell r="AT283">
            <v>0</v>
          </cell>
        </row>
        <row r="284">
          <cell r="B284" t="str">
            <v>П.2.1</v>
          </cell>
          <cell r="J284">
            <v>0</v>
          </cell>
          <cell r="V284">
            <v>0</v>
          </cell>
          <cell r="AH284">
            <v>0</v>
          </cell>
          <cell r="AT284">
            <v>0</v>
          </cell>
        </row>
        <row r="285">
          <cell r="B285" t="str">
            <v>П.2.1</v>
          </cell>
          <cell r="J285">
            <v>0</v>
          </cell>
          <cell r="V285">
            <v>0</v>
          </cell>
          <cell r="AH285">
            <v>0</v>
          </cell>
          <cell r="AT285">
            <v>0</v>
          </cell>
        </row>
        <row r="286">
          <cell r="B286" t="str">
            <v>П.2.11</v>
          </cell>
          <cell r="J286">
            <v>0</v>
          </cell>
          <cell r="V286">
            <v>0</v>
          </cell>
          <cell r="AH286">
            <v>0</v>
          </cell>
          <cell r="AT286">
            <v>0</v>
          </cell>
        </row>
        <row r="287">
          <cell r="B287" t="str">
            <v>П.2.11</v>
          </cell>
          <cell r="J287">
            <v>0</v>
          </cell>
          <cell r="V287">
            <v>0</v>
          </cell>
          <cell r="AH287">
            <v>0</v>
          </cell>
          <cell r="AT287">
            <v>0</v>
          </cell>
        </row>
        <row r="288">
          <cell r="J288">
            <v>0</v>
          </cell>
          <cell r="V288">
            <v>0</v>
          </cell>
          <cell r="AH288">
            <v>0</v>
          </cell>
          <cell r="AT288">
            <v>0</v>
          </cell>
        </row>
        <row r="289">
          <cell r="B289" t="str">
            <v>П.2.11</v>
          </cell>
          <cell r="J289">
            <v>0</v>
          </cell>
          <cell r="V289">
            <v>0</v>
          </cell>
          <cell r="AH289">
            <v>0</v>
          </cell>
          <cell r="AT289">
            <v>0</v>
          </cell>
        </row>
        <row r="290">
          <cell r="B290" t="str">
            <v>П.2.4.4</v>
          </cell>
          <cell r="J290">
            <v>0</v>
          </cell>
          <cell r="V290">
            <v>0</v>
          </cell>
          <cell r="AH290">
            <v>0</v>
          </cell>
          <cell r="AT290">
            <v>0</v>
          </cell>
        </row>
        <row r="291">
          <cell r="B291" t="str">
            <v>П.2.11</v>
          </cell>
          <cell r="J291">
            <v>0</v>
          </cell>
          <cell r="V291">
            <v>0</v>
          </cell>
          <cell r="AH291">
            <v>0</v>
          </cell>
          <cell r="AT291">
            <v>0</v>
          </cell>
        </row>
        <row r="292">
          <cell r="B292" t="str">
            <v>П.2.11</v>
          </cell>
          <cell r="J292">
            <v>0</v>
          </cell>
          <cell r="V292">
            <v>0</v>
          </cell>
          <cell r="AH292">
            <v>0</v>
          </cell>
          <cell r="AT292">
            <v>0</v>
          </cell>
        </row>
        <row r="293">
          <cell r="B293" t="str">
            <v>П.2.11</v>
          </cell>
          <cell r="J293">
            <v>0</v>
          </cell>
          <cell r="V293">
            <v>0</v>
          </cell>
          <cell r="AH293">
            <v>0</v>
          </cell>
          <cell r="AT293">
            <v>0</v>
          </cell>
        </row>
        <row r="294">
          <cell r="B294" t="str">
            <v>П.2.11</v>
          </cell>
          <cell r="J294">
            <v>0</v>
          </cell>
          <cell r="V294">
            <v>0</v>
          </cell>
          <cell r="AH294">
            <v>0</v>
          </cell>
          <cell r="AT294">
            <v>0</v>
          </cell>
        </row>
        <row r="295">
          <cell r="B295" t="str">
            <v>П.2.11</v>
          </cell>
          <cell r="J295">
            <v>0</v>
          </cell>
          <cell r="V295">
            <v>0</v>
          </cell>
          <cell r="AH295">
            <v>0</v>
          </cell>
          <cell r="AT295">
            <v>0</v>
          </cell>
        </row>
        <row r="296">
          <cell r="B296" t="str">
            <v>П.2.11</v>
          </cell>
          <cell r="J296">
            <v>0</v>
          </cell>
          <cell r="V296">
            <v>0</v>
          </cell>
          <cell r="AH296">
            <v>0</v>
          </cell>
          <cell r="AT296">
            <v>0</v>
          </cell>
        </row>
        <row r="297">
          <cell r="B297" t="str">
            <v>П.2.8</v>
          </cell>
          <cell r="J297">
            <v>0</v>
          </cell>
          <cell r="V297">
            <v>0</v>
          </cell>
          <cell r="AH297">
            <v>0</v>
          </cell>
          <cell r="AT297">
            <v>0</v>
          </cell>
        </row>
        <row r="298">
          <cell r="B298" t="str">
            <v>П.2.11</v>
          </cell>
          <cell r="J298">
            <v>0</v>
          </cell>
          <cell r="V298">
            <v>0</v>
          </cell>
          <cell r="AH298">
            <v>0</v>
          </cell>
          <cell r="AT298">
            <v>0</v>
          </cell>
        </row>
        <row r="299">
          <cell r="B299" t="str">
            <v>П.2.10</v>
          </cell>
          <cell r="J299">
            <v>0</v>
          </cell>
          <cell r="V299">
            <v>0</v>
          </cell>
          <cell r="AH299">
            <v>0</v>
          </cell>
          <cell r="AT299">
            <v>0</v>
          </cell>
        </row>
        <row r="300">
          <cell r="B300" t="str">
            <v>П.2.11</v>
          </cell>
          <cell r="J300">
            <v>0</v>
          </cell>
          <cell r="V300">
            <v>0</v>
          </cell>
          <cell r="AH300">
            <v>0</v>
          </cell>
          <cell r="AT300">
            <v>0</v>
          </cell>
        </row>
        <row r="301">
          <cell r="B301" t="str">
            <v>П.2.8</v>
          </cell>
          <cell r="J301">
            <v>0</v>
          </cell>
          <cell r="V301">
            <v>0</v>
          </cell>
          <cell r="AH301">
            <v>0</v>
          </cell>
          <cell r="AT301">
            <v>0</v>
          </cell>
        </row>
        <row r="302">
          <cell r="B302" t="str">
            <v>П.2.11</v>
          </cell>
          <cell r="J302">
            <v>0</v>
          </cell>
          <cell r="V302">
            <v>0</v>
          </cell>
          <cell r="AH302">
            <v>0</v>
          </cell>
          <cell r="AT302">
            <v>0</v>
          </cell>
        </row>
        <row r="303">
          <cell r="B303" t="str">
            <v>П.2.11</v>
          </cell>
          <cell r="J303">
            <v>0</v>
          </cell>
          <cell r="V303">
            <v>0</v>
          </cell>
          <cell r="AH303">
            <v>0</v>
          </cell>
          <cell r="AT303">
            <v>0</v>
          </cell>
        </row>
        <row r="304">
          <cell r="J304">
            <v>0</v>
          </cell>
          <cell r="V304">
            <v>0</v>
          </cell>
          <cell r="AH304">
            <v>0</v>
          </cell>
          <cell r="AT304">
            <v>0</v>
          </cell>
        </row>
        <row r="305">
          <cell r="B305" t="str">
            <v>П.2.3</v>
          </cell>
          <cell r="J305">
            <v>0</v>
          </cell>
          <cell r="V305">
            <v>0</v>
          </cell>
          <cell r="AH305">
            <v>0</v>
          </cell>
          <cell r="AT305">
            <v>0</v>
          </cell>
        </row>
        <row r="306">
          <cell r="B306" t="str">
            <v>П.2.3</v>
          </cell>
          <cell r="J306">
            <v>0</v>
          </cell>
          <cell r="V306">
            <v>0</v>
          </cell>
          <cell r="AH306">
            <v>0</v>
          </cell>
          <cell r="AT306">
            <v>0</v>
          </cell>
        </row>
        <row r="307">
          <cell r="B307" t="str">
            <v>П.2.3</v>
          </cell>
          <cell r="J307">
            <v>0</v>
          </cell>
          <cell r="V307">
            <v>0</v>
          </cell>
          <cell r="AH307">
            <v>0</v>
          </cell>
          <cell r="AT307">
            <v>0</v>
          </cell>
        </row>
        <row r="308">
          <cell r="B308" t="str">
            <v>П.2.3</v>
          </cell>
          <cell r="J308">
            <v>0</v>
          </cell>
          <cell r="V308">
            <v>0</v>
          </cell>
          <cell r="AH308">
            <v>0</v>
          </cell>
          <cell r="AT308">
            <v>0</v>
          </cell>
        </row>
        <row r="309">
          <cell r="B309" t="str">
            <v>П.2.3</v>
          </cell>
          <cell r="J309">
            <v>0</v>
          </cell>
          <cell r="V309">
            <v>0</v>
          </cell>
          <cell r="AH309">
            <v>0</v>
          </cell>
          <cell r="AT309">
            <v>0</v>
          </cell>
        </row>
        <row r="310">
          <cell r="B310" t="str">
            <v>П.2.3</v>
          </cell>
          <cell r="J310">
            <v>0</v>
          </cell>
          <cell r="V310">
            <v>0</v>
          </cell>
          <cell r="AH310">
            <v>0</v>
          </cell>
          <cell r="AT310">
            <v>0</v>
          </cell>
        </row>
        <row r="311">
          <cell r="B311" t="str">
            <v>П.2.3</v>
          </cell>
          <cell r="J311">
            <v>0</v>
          </cell>
          <cell r="V311">
            <v>0</v>
          </cell>
          <cell r="AH311">
            <v>0</v>
          </cell>
          <cell r="AT311">
            <v>0</v>
          </cell>
        </row>
        <row r="312">
          <cell r="B312" t="str">
            <v>П.2.3</v>
          </cell>
          <cell r="J312">
            <v>0</v>
          </cell>
          <cell r="V312">
            <v>0</v>
          </cell>
          <cell r="AH312">
            <v>0</v>
          </cell>
          <cell r="AT312">
            <v>0</v>
          </cell>
        </row>
        <row r="313">
          <cell r="B313" t="str">
            <v>П.2.3</v>
          </cell>
          <cell r="J313">
            <v>0</v>
          </cell>
          <cell r="V313">
            <v>0</v>
          </cell>
          <cell r="AH313">
            <v>0</v>
          </cell>
          <cell r="AT313">
            <v>0</v>
          </cell>
        </row>
        <row r="314">
          <cell r="B314" t="str">
            <v>П.2.3</v>
          </cell>
          <cell r="J314">
            <v>0</v>
          </cell>
          <cell r="V314">
            <v>0</v>
          </cell>
          <cell r="AH314">
            <v>0</v>
          </cell>
          <cell r="AT314">
            <v>0</v>
          </cell>
        </row>
        <row r="315">
          <cell r="B315" t="str">
            <v>П.2.3</v>
          </cell>
          <cell r="J315">
            <v>0</v>
          </cell>
          <cell r="V315">
            <v>0</v>
          </cell>
          <cell r="AH315">
            <v>0</v>
          </cell>
          <cell r="AT315">
            <v>0</v>
          </cell>
        </row>
        <row r="316">
          <cell r="J316">
            <v>0</v>
          </cell>
          <cell r="V316">
            <v>0</v>
          </cell>
          <cell r="AH316">
            <v>0</v>
          </cell>
          <cell r="AT316">
            <v>0</v>
          </cell>
        </row>
        <row r="317">
          <cell r="J317">
            <v>0</v>
          </cell>
          <cell r="V317">
            <v>0</v>
          </cell>
          <cell r="AH317">
            <v>0</v>
          </cell>
          <cell r="AT317">
            <v>0</v>
          </cell>
        </row>
        <row r="318">
          <cell r="J318">
            <v>0</v>
          </cell>
          <cell r="V318">
            <v>0</v>
          </cell>
          <cell r="AH318">
            <v>0</v>
          </cell>
          <cell r="AT318">
            <v>0</v>
          </cell>
        </row>
        <row r="319">
          <cell r="J319">
            <v>0</v>
          </cell>
          <cell r="V319">
            <v>0</v>
          </cell>
          <cell r="AH319">
            <v>0</v>
          </cell>
          <cell r="AT319">
            <v>0</v>
          </cell>
        </row>
        <row r="320">
          <cell r="J320">
            <v>0</v>
          </cell>
          <cell r="V320">
            <v>0</v>
          </cell>
          <cell r="AH320">
            <v>0</v>
          </cell>
          <cell r="AT320">
            <v>0</v>
          </cell>
        </row>
        <row r="321">
          <cell r="J321">
            <v>0</v>
          </cell>
          <cell r="V321">
            <v>0</v>
          </cell>
          <cell r="AH321">
            <v>0</v>
          </cell>
          <cell r="AT321">
            <v>0</v>
          </cell>
        </row>
        <row r="322">
          <cell r="J322">
            <v>0</v>
          </cell>
          <cell r="V322">
            <v>0</v>
          </cell>
          <cell r="AH322">
            <v>0</v>
          </cell>
          <cell r="AT322">
            <v>0</v>
          </cell>
        </row>
        <row r="323">
          <cell r="J323">
            <v>0</v>
          </cell>
          <cell r="V323">
            <v>0</v>
          </cell>
          <cell r="AH323">
            <v>0</v>
          </cell>
          <cell r="AT323">
            <v>0</v>
          </cell>
        </row>
        <row r="324">
          <cell r="J324">
            <v>0</v>
          </cell>
          <cell r="V324">
            <v>0</v>
          </cell>
          <cell r="AH324">
            <v>0</v>
          </cell>
          <cell r="AT324">
            <v>0</v>
          </cell>
        </row>
        <row r="325">
          <cell r="J325">
            <v>0</v>
          </cell>
          <cell r="V325">
            <v>0</v>
          </cell>
          <cell r="AH325">
            <v>0</v>
          </cell>
          <cell r="AT325">
            <v>0</v>
          </cell>
        </row>
        <row r="326">
          <cell r="J326">
            <v>0</v>
          </cell>
          <cell r="V326">
            <v>0</v>
          </cell>
          <cell r="AH326">
            <v>0</v>
          </cell>
          <cell r="AT326">
            <v>0</v>
          </cell>
        </row>
        <row r="327">
          <cell r="J327">
            <v>0</v>
          </cell>
          <cell r="V327">
            <v>0</v>
          </cell>
          <cell r="AH327">
            <v>0</v>
          </cell>
          <cell r="AT327">
            <v>0</v>
          </cell>
        </row>
        <row r="328">
          <cell r="J328">
            <v>0</v>
          </cell>
          <cell r="V328">
            <v>0</v>
          </cell>
          <cell r="AH328">
            <v>0</v>
          </cell>
          <cell r="AT328">
            <v>0</v>
          </cell>
        </row>
        <row r="329">
          <cell r="J329">
            <v>0</v>
          </cell>
          <cell r="V329">
            <v>0</v>
          </cell>
          <cell r="AH329">
            <v>0</v>
          </cell>
          <cell r="AT329">
            <v>0</v>
          </cell>
        </row>
        <row r="330">
          <cell r="J330">
            <v>0</v>
          </cell>
          <cell r="V330">
            <v>0</v>
          </cell>
          <cell r="AH330">
            <v>0</v>
          </cell>
          <cell r="AT330">
            <v>0</v>
          </cell>
        </row>
        <row r="331">
          <cell r="J331">
            <v>0</v>
          </cell>
          <cell r="V331">
            <v>0</v>
          </cell>
          <cell r="AH331">
            <v>0</v>
          </cell>
          <cell r="AT331">
            <v>0</v>
          </cell>
        </row>
        <row r="332">
          <cell r="J332">
            <v>0</v>
          </cell>
          <cell r="V332">
            <v>0</v>
          </cell>
          <cell r="AH332">
            <v>0</v>
          </cell>
          <cell r="AT332">
            <v>0</v>
          </cell>
        </row>
        <row r="333">
          <cell r="J333">
            <v>0</v>
          </cell>
          <cell r="V333">
            <v>0</v>
          </cell>
          <cell r="AH333">
            <v>0</v>
          </cell>
          <cell r="AT333">
            <v>0</v>
          </cell>
        </row>
        <row r="334">
          <cell r="J334">
            <v>0</v>
          </cell>
          <cell r="V334">
            <v>0</v>
          </cell>
          <cell r="AH334">
            <v>0</v>
          </cell>
          <cell r="AT334">
            <v>0</v>
          </cell>
        </row>
        <row r="335">
          <cell r="J335">
            <v>0</v>
          </cell>
          <cell r="V335">
            <v>0</v>
          </cell>
          <cell r="AH335">
            <v>0</v>
          </cell>
          <cell r="AT335">
            <v>0</v>
          </cell>
        </row>
        <row r="336">
          <cell r="J336">
            <v>0</v>
          </cell>
          <cell r="V336">
            <v>0</v>
          </cell>
          <cell r="AH336">
            <v>0</v>
          </cell>
          <cell r="AT336">
            <v>0</v>
          </cell>
        </row>
        <row r="337">
          <cell r="J337">
            <v>0</v>
          </cell>
          <cell r="V337">
            <v>0</v>
          </cell>
          <cell r="AH337">
            <v>0</v>
          </cell>
          <cell r="AT337">
            <v>0</v>
          </cell>
        </row>
        <row r="338">
          <cell r="J338">
            <v>0</v>
          </cell>
          <cell r="V338">
            <v>0</v>
          </cell>
          <cell r="AH338">
            <v>0</v>
          </cell>
          <cell r="AT338">
            <v>0</v>
          </cell>
        </row>
        <row r="339">
          <cell r="J339">
            <v>0</v>
          </cell>
          <cell r="V339">
            <v>0</v>
          </cell>
          <cell r="AH339">
            <v>0</v>
          </cell>
          <cell r="AT339">
            <v>0</v>
          </cell>
        </row>
        <row r="340">
          <cell r="J340">
            <v>0</v>
          </cell>
          <cell r="V340">
            <v>0</v>
          </cell>
          <cell r="AH340">
            <v>0</v>
          </cell>
          <cell r="AT340">
            <v>0</v>
          </cell>
        </row>
        <row r="341">
          <cell r="J341">
            <v>0</v>
          </cell>
          <cell r="V341">
            <v>0</v>
          </cell>
          <cell r="AH341">
            <v>0</v>
          </cell>
          <cell r="AT341">
            <v>0</v>
          </cell>
        </row>
        <row r="342">
          <cell r="J342">
            <v>0</v>
          </cell>
          <cell r="V342">
            <v>0</v>
          </cell>
          <cell r="AH342">
            <v>0</v>
          </cell>
          <cell r="AT342">
            <v>0</v>
          </cell>
        </row>
        <row r="343">
          <cell r="J343">
            <v>0</v>
          </cell>
          <cell r="V343">
            <v>0</v>
          </cell>
          <cell r="AH343">
            <v>0</v>
          </cell>
          <cell r="AT343">
            <v>0</v>
          </cell>
        </row>
        <row r="344">
          <cell r="J344">
            <v>1400621379</v>
          </cell>
          <cell r="V344">
            <v>1686292349</v>
          </cell>
          <cell r="AH344">
            <v>1523107874</v>
          </cell>
          <cell r="AT344">
            <v>2168054620</v>
          </cell>
        </row>
        <row r="345">
          <cell r="J345">
            <v>0</v>
          </cell>
          <cell r="V345">
            <v>0</v>
          </cell>
          <cell r="AH345">
            <v>0</v>
          </cell>
          <cell r="AT345">
            <v>0</v>
          </cell>
        </row>
        <row r="346">
          <cell r="J346">
            <v>0</v>
          </cell>
          <cell r="V346">
            <v>0</v>
          </cell>
          <cell r="AH346">
            <v>0</v>
          </cell>
          <cell r="AT346">
            <v>0</v>
          </cell>
        </row>
        <row r="347">
          <cell r="J347">
            <v>0</v>
          </cell>
          <cell r="V347">
            <v>0</v>
          </cell>
          <cell r="AH347">
            <v>0</v>
          </cell>
          <cell r="AT347">
            <v>0</v>
          </cell>
        </row>
        <row r="348">
          <cell r="J348">
            <v>0</v>
          </cell>
          <cell r="V348">
            <v>0</v>
          </cell>
          <cell r="AH348">
            <v>0</v>
          </cell>
          <cell r="AT348">
            <v>0</v>
          </cell>
        </row>
        <row r="349">
          <cell r="J349">
            <v>0</v>
          </cell>
          <cell r="V349">
            <v>0</v>
          </cell>
          <cell r="AH349">
            <v>0</v>
          </cell>
          <cell r="AT349">
            <v>0</v>
          </cell>
        </row>
        <row r="350">
          <cell r="J350">
            <v>0</v>
          </cell>
          <cell r="V350">
            <v>0</v>
          </cell>
          <cell r="AH350">
            <v>0</v>
          </cell>
          <cell r="AT350">
            <v>0</v>
          </cell>
        </row>
        <row r="351">
          <cell r="J351">
            <v>0</v>
          </cell>
          <cell r="V351">
            <v>0</v>
          </cell>
          <cell r="AH351">
            <v>0</v>
          </cell>
          <cell r="AT351">
            <v>0</v>
          </cell>
        </row>
        <row r="352">
          <cell r="J352">
            <v>0</v>
          </cell>
          <cell r="V352">
            <v>0</v>
          </cell>
          <cell r="AH352">
            <v>0</v>
          </cell>
          <cell r="AT352">
            <v>0</v>
          </cell>
        </row>
        <row r="353">
          <cell r="J353">
            <v>0</v>
          </cell>
          <cell r="V353">
            <v>0</v>
          </cell>
          <cell r="AH353">
            <v>0</v>
          </cell>
          <cell r="AT353">
            <v>0</v>
          </cell>
        </row>
        <row r="354">
          <cell r="J354">
            <v>0</v>
          </cell>
          <cell r="V354">
            <v>0</v>
          </cell>
          <cell r="AH354">
            <v>0</v>
          </cell>
          <cell r="AT354">
            <v>0</v>
          </cell>
        </row>
        <row r="355">
          <cell r="J355">
            <v>0</v>
          </cell>
          <cell r="V355">
            <v>0</v>
          </cell>
          <cell r="AH355">
            <v>0</v>
          </cell>
          <cell r="AT355">
            <v>0</v>
          </cell>
        </row>
        <row r="356">
          <cell r="J356">
            <v>0</v>
          </cell>
          <cell r="V356">
            <v>0</v>
          </cell>
          <cell r="AH356">
            <v>0</v>
          </cell>
          <cell r="AT356">
            <v>0</v>
          </cell>
        </row>
        <row r="357">
          <cell r="J357">
            <v>0</v>
          </cell>
          <cell r="V357">
            <v>0</v>
          </cell>
          <cell r="AH357">
            <v>0</v>
          </cell>
          <cell r="AT357">
            <v>0</v>
          </cell>
        </row>
        <row r="358">
          <cell r="J358">
            <v>0</v>
          </cell>
          <cell r="V358">
            <v>0</v>
          </cell>
          <cell r="AH358">
            <v>0</v>
          </cell>
          <cell r="AT358">
            <v>0</v>
          </cell>
        </row>
        <row r="359">
          <cell r="J359">
            <v>0</v>
          </cell>
          <cell r="V359">
            <v>0</v>
          </cell>
          <cell r="AH359">
            <v>0</v>
          </cell>
          <cell r="AT359">
            <v>0</v>
          </cell>
        </row>
        <row r="360">
          <cell r="J360">
            <v>1400621379</v>
          </cell>
          <cell r="V360">
            <v>1686292349</v>
          </cell>
          <cell r="AH360">
            <v>1523107874</v>
          </cell>
          <cell r="AT360">
            <v>2168054620</v>
          </cell>
        </row>
        <row r="361">
          <cell r="J361">
            <v>0</v>
          </cell>
          <cell r="V361">
            <v>0</v>
          </cell>
          <cell r="AH361">
            <v>0</v>
          </cell>
          <cell r="AT361">
            <v>0</v>
          </cell>
        </row>
        <row r="362">
          <cell r="J362">
            <v>0</v>
          </cell>
          <cell r="V362">
            <v>0</v>
          </cell>
          <cell r="AH362">
            <v>0</v>
          </cell>
          <cell r="AT362">
            <v>0</v>
          </cell>
        </row>
        <row r="363">
          <cell r="J363">
            <v>0</v>
          </cell>
          <cell r="V363">
            <v>0</v>
          </cell>
          <cell r="AH363">
            <v>0</v>
          </cell>
          <cell r="AT363">
            <v>0</v>
          </cell>
        </row>
        <row r="364">
          <cell r="J364">
            <v>0</v>
          </cell>
          <cell r="V364">
            <v>0</v>
          </cell>
          <cell r="AH364">
            <v>0</v>
          </cell>
          <cell r="AT364">
            <v>0</v>
          </cell>
        </row>
        <row r="365">
          <cell r="B365" t="str">
            <v>ОС</v>
          </cell>
          <cell r="J365">
            <v>0</v>
          </cell>
          <cell r="V365">
            <v>0</v>
          </cell>
          <cell r="AH365">
            <v>0</v>
          </cell>
          <cell r="AT365">
            <v>0</v>
          </cell>
        </row>
        <row r="366">
          <cell r="B366" t="str">
            <v>ОС</v>
          </cell>
          <cell r="J366">
            <v>0</v>
          </cell>
          <cell r="V366">
            <v>0</v>
          </cell>
          <cell r="AH366">
            <v>0</v>
          </cell>
          <cell r="AT366">
            <v>0</v>
          </cell>
        </row>
        <row r="367">
          <cell r="B367" t="str">
            <v>ОС</v>
          </cell>
          <cell r="J367">
            <v>0</v>
          </cell>
          <cell r="V367">
            <v>0</v>
          </cell>
          <cell r="AH367">
            <v>0</v>
          </cell>
          <cell r="AT367">
            <v>0</v>
          </cell>
        </row>
        <row r="368">
          <cell r="B368" t="str">
            <v>ОС</v>
          </cell>
          <cell r="J368">
            <v>0</v>
          </cell>
          <cell r="V368">
            <v>0</v>
          </cell>
          <cell r="AH368">
            <v>0</v>
          </cell>
          <cell r="AT368">
            <v>0</v>
          </cell>
        </row>
        <row r="369">
          <cell r="B369" t="str">
            <v>ОС</v>
          </cell>
          <cell r="J369">
            <v>0</v>
          </cell>
          <cell r="V369">
            <v>0</v>
          </cell>
          <cell r="AH369">
            <v>0</v>
          </cell>
          <cell r="AT369">
            <v>0</v>
          </cell>
        </row>
        <row r="370">
          <cell r="J370">
            <v>0</v>
          </cell>
          <cell r="V370">
            <v>0</v>
          </cell>
          <cell r="AH370">
            <v>0</v>
          </cell>
          <cell r="AT370">
            <v>0</v>
          </cell>
        </row>
        <row r="371">
          <cell r="J371">
            <v>1400621379</v>
          </cell>
          <cell r="V371">
            <v>1686292349</v>
          </cell>
          <cell r="AH371">
            <v>1523107874</v>
          </cell>
          <cell r="AT371">
            <v>2168054620</v>
          </cell>
        </row>
      </sheetData>
      <sheetData sheetId="5" refreshError="1"/>
      <sheetData sheetId="6">
        <row r="2">
          <cell r="AN2">
            <v>0</v>
          </cell>
        </row>
        <row r="3">
          <cell r="AN3">
            <v>1</v>
          </cell>
        </row>
        <row r="4">
          <cell r="B4" t="str">
            <v>№ БП</v>
          </cell>
          <cell r="J4" t="str">
            <v>в том числе:</v>
          </cell>
        </row>
        <row r="5">
          <cell r="J5" t="str">
            <v>1 квартал</v>
          </cell>
          <cell r="T5" t="str">
            <v>2 квартал</v>
          </cell>
          <cell r="AD5" t="str">
            <v>3 квартал</v>
          </cell>
          <cell r="AN5" t="str">
            <v>4 квартал</v>
          </cell>
        </row>
        <row r="6">
          <cell r="J6">
            <v>5</v>
          </cell>
          <cell r="T6">
            <v>6</v>
          </cell>
          <cell r="AD6">
            <v>7</v>
          </cell>
          <cell r="AN6">
            <v>8</v>
          </cell>
        </row>
        <row r="8">
          <cell r="J8">
            <v>6589458</v>
          </cell>
          <cell r="T8">
            <v>4691039</v>
          </cell>
          <cell r="AD8">
            <v>4694621</v>
          </cell>
          <cell r="AN8">
            <v>5806427</v>
          </cell>
        </row>
        <row r="9">
          <cell r="B9" t="str">
            <v>1.1</v>
          </cell>
          <cell r="J9">
            <v>3919976</v>
          </cell>
          <cell r="T9">
            <v>4184465</v>
          </cell>
          <cell r="AD9">
            <v>4586351</v>
          </cell>
          <cell r="AN9">
            <v>4235989</v>
          </cell>
        </row>
        <row r="10">
          <cell r="B10" t="str">
            <v>1.1</v>
          </cell>
          <cell r="J10">
            <v>2669482</v>
          </cell>
          <cell r="T10">
            <v>506574</v>
          </cell>
          <cell r="AD10">
            <v>108270</v>
          </cell>
          <cell r="AN10">
            <v>1570438</v>
          </cell>
        </row>
        <row r="11">
          <cell r="J11">
            <v>3837170</v>
          </cell>
          <cell r="T11">
            <v>3632857</v>
          </cell>
          <cell r="AD11">
            <v>4623884</v>
          </cell>
          <cell r="AN11">
            <v>4597459</v>
          </cell>
        </row>
        <row r="12">
          <cell r="B12" t="str">
            <v>1.2</v>
          </cell>
          <cell r="J12">
            <v>2956610</v>
          </cell>
          <cell r="T12">
            <v>3092793</v>
          </cell>
          <cell r="AD12">
            <v>3039373</v>
          </cell>
          <cell r="AN12">
            <v>2950549</v>
          </cell>
        </row>
        <row r="13">
          <cell r="B13" t="str">
            <v>1.2</v>
          </cell>
          <cell r="J13">
            <v>333557</v>
          </cell>
          <cell r="T13">
            <v>48000</v>
          </cell>
          <cell r="AD13">
            <v>48000</v>
          </cell>
          <cell r="AN13">
            <v>130890</v>
          </cell>
        </row>
        <row r="14">
          <cell r="B14" t="str">
            <v>1.2</v>
          </cell>
          <cell r="J14">
            <v>51369</v>
          </cell>
          <cell r="T14">
            <v>50848</v>
          </cell>
          <cell r="AD14">
            <v>101695</v>
          </cell>
          <cell r="AN14">
            <v>50848</v>
          </cell>
        </row>
        <row r="15">
          <cell r="B15" t="str">
            <v>1.2</v>
          </cell>
          <cell r="J15">
            <v>0</v>
          </cell>
          <cell r="T15">
            <v>0</v>
          </cell>
          <cell r="AD15">
            <v>0</v>
          </cell>
          <cell r="AN15">
            <v>0</v>
          </cell>
        </row>
        <row r="16">
          <cell r="B16" t="str">
            <v>1.2</v>
          </cell>
          <cell r="J16">
            <v>0</v>
          </cell>
          <cell r="T16">
            <v>0</v>
          </cell>
          <cell r="AD16">
            <v>0</v>
          </cell>
          <cell r="AN16">
            <v>0</v>
          </cell>
        </row>
        <row r="17">
          <cell r="B17" t="str">
            <v>1.2</v>
          </cell>
          <cell r="J17">
            <v>0</v>
          </cell>
          <cell r="T17">
            <v>0</v>
          </cell>
          <cell r="AD17">
            <v>0</v>
          </cell>
          <cell r="AN17">
            <v>0</v>
          </cell>
        </row>
        <row r="18">
          <cell r="B18" t="str">
            <v>1.2</v>
          </cell>
          <cell r="J18">
            <v>0</v>
          </cell>
          <cell r="T18">
            <v>0</v>
          </cell>
          <cell r="AD18">
            <v>0</v>
          </cell>
          <cell r="AN18">
            <v>0</v>
          </cell>
        </row>
        <row r="19">
          <cell r="B19" t="str">
            <v>1.2</v>
          </cell>
          <cell r="J19">
            <v>210000</v>
          </cell>
          <cell r="T19">
            <v>210000</v>
          </cell>
          <cell r="AD19">
            <v>210000</v>
          </cell>
          <cell r="AN19">
            <v>210000</v>
          </cell>
        </row>
        <row r="20">
          <cell r="B20" t="str">
            <v>1.2</v>
          </cell>
          <cell r="J20">
            <v>0</v>
          </cell>
          <cell r="T20">
            <v>0</v>
          </cell>
          <cell r="AD20">
            <v>0</v>
          </cell>
          <cell r="AN20">
            <v>0</v>
          </cell>
        </row>
        <row r="21">
          <cell r="B21" t="str">
            <v>1.2</v>
          </cell>
          <cell r="J21">
            <v>285634</v>
          </cell>
          <cell r="T21">
            <v>231216</v>
          </cell>
          <cell r="AD21">
            <v>1224816</v>
          </cell>
          <cell r="AN21">
            <v>1255172</v>
          </cell>
        </row>
        <row r="22">
          <cell r="B22" t="str">
            <v>1.2</v>
          </cell>
          <cell r="J22">
            <v>0</v>
          </cell>
          <cell r="T22">
            <v>0</v>
          </cell>
          <cell r="AD22">
            <v>0</v>
          </cell>
          <cell r="AN22">
            <v>0</v>
          </cell>
        </row>
        <row r="23">
          <cell r="J23">
            <v>38942201</v>
          </cell>
          <cell r="T23">
            <v>44950664</v>
          </cell>
          <cell r="AD23">
            <v>43488534</v>
          </cell>
          <cell r="AN23">
            <v>43266494</v>
          </cell>
        </row>
        <row r="24">
          <cell r="B24" t="str">
            <v>2.1</v>
          </cell>
          <cell r="J24">
            <v>23737547</v>
          </cell>
          <cell r="T24">
            <v>26842116</v>
          </cell>
          <cell r="AD24">
            <v>28042329</v>
          </cell>
          <cell r="AN24">
            <v>28040039</v>
          </cell>
        </row>
        <row r="25">
          <cell r="B25" t="str">
            <v>2.2</v>
          </cell>
          <cell r="J25">
            <v>15190305</v>
          </cell>
          <cell r="T25">
            <v>18040720</v>
          </cell>
          <cell r="AD25">
            <v>15350390</v>
          </cell>
          <cell r="AN25">
            <v>15225955</v>
          </cell>
        </row>
        <row r="26">
          <cell r="B26" t="str">
            <v>2.3</v>
          </cell>
          <cell r="J26">
            <v>0</v>
          </cell>
          <cell r="T26">
            <v>0</v>
          </cell>
          <cell r="AD26">
            <v>0</v>
          </cell>
          <cell r="AN26">
            <v>0</v>
          </cell>
        </row>
        <row r="27">
          <cell r="B27" t="str">
            <v>2.3</v>
          </cell>
          <cell r="J27">
            <v>0</v>
          </cell>
          <cell r="T27">
            <v>0</v>
          </cell>
          <cell r="AD27">
            <v>0</v>
          </cell>
          <cell r="AN27">
            <v>0</v>
          </cell>
        </row>
        <row r="28">
          <cell r="B28" t="str">
            <v>2.3</v>
          </cell>
          <cell r="J28">
            <v>14349</v>
          </cell>
          <cell r="T28">
            <v>67828</v>
          </cell>
          <cell r="AD28">
            <v>95815</v>
          </cell>
          <cell r="AN28">
            <v>500</v>
          </cell>
        </row>
        <row r="29">
          <cell r="J29">
            <v>0</v>
          </cell>
          <cell r="T29">
            <v>0</v>
          </cell>
          <cell r="AD29">
            <v>0</v>
          </cell>
          <cell r="AN29">
            <v>0</v>
          </cell>
        </row>
        <row r="30">
          <cell r="B30" t="str">
            <v>7.8</v>
          </cell>
          <cell r="J30">
            <v>0</v>
          </cell>
          <cell r="T30">
            <v>0</v>
          </cell>
          <cell r="AD30">
            <v>0</v>
          </cell>
          <cell r="AN30">
            <v>0</v>
          </cell>
        </row>
        <row r="31">
          <cell r="B31" t="str">
            <v>10.3</v>
          </cell>
          <cell r="J31">
            <v>0</v>
          </cell>
          <cell r="T31">
            <v>0</v>
          </cell>
          <cell r="AD31">
            <v>0</v>
          </cell>
          <cell r="AN31">
            <v>0</v>
          </cell>
        </row>
        <row r="32">
          <cell r="J32">
            <v>0</v>
          </cell>
          <cell r="T32">
            <v>0</v>
          </cell>
          <cell r="AD32">
            <v>0</v>
          </cell>
          <cell r="AN32">
            <v>0</v>
          </cell>
        </row>
        <row r="33">
          <cell r="B33" t="str">
            <v>11.7</v>
          </cell>
          <cell r="J33">
            <v>0</v>
          </cell>
          <cell r="T33">
            <v>0</v>
          </cell>
          <cell r="AD33">
            <v>0</v>
          </cell>
          <cell r="AN33">
            <v>0</v>
          </cell>
        </row>
        <row r="34">
          <cell r="J34">
            <v>49368829</v>
          </cell>
          <cell r="T34">
            <v>53274560</v>
          </cell>
          <cell r="AD34">
            <v>52807039</v>
          </cell>
          <cell r="AN34">
            <v>53670380</v>
          </cell>
        </row>
        <row r="35">
          <cell r="J35">
            <v>0</v>
          </cell>
          <cell r="T35">
            <v>0</v>
          </cell>
          <cell r="AD35">
            <v>0</v>
          </cell>
          <cell r="AN35">
            <v>0</v>
          </cell>
        </row>
        <row r="36">
          <cell r="B36" t="str">
            <v>3</v>
          </cell>
          <cell r="J36">
            <v>0</v>
          </cell>
          <cell r="T36">
            <v>0</v>
          </cell>
          <cell r="AD36">
            <v>0</v>
          </cell>
          <cell r="AN36">
            <v>0</v>
          </cell>
        </row>
        <row r="37">
          <cell r="B37" t="str">
            <v>3</v>
          </cell>
          <cell r="J37">
            <v>0</v>
          </cell>
          <cell r="T37">
            <v>0</v>
          </cell>
          <cell r="AD37">
            <v>0</v>
          </cell>
          <cell r="AN37">
            <v>0</v>
          </cell>
        </row>
        <row r="38">
          <cell r="B38" t="str">
            <v>3</v>
          </cell>
          <cell r="J38">
            <v>0</v>
          </cell>
          <cell r="T38">
            <v>0</v>
          </cell>
          <cell r="AD38">
            <v>0</v>
          </cell>
          <cell r="AN38">
            <v>0</v>
          </cell>
        </row>
        <row r="39">
          <cell r="B39" t="str">
            <v>3</v>
          </cell>
          <cell r="J39">
            <v>0</v>
          </cell>
          <cell r="T39">
            <v>0</v>
          </cell>
          <cell r="AD39">
            <v>0</v>
          </cell>
          <cell r="AN39">
            <v>0</v>
          </cell>
        </row>
        <row r="40">
          <cell r="J40">
            <v>0</v>
          </cell>
          <cell r="T40">
            <v>0</v>
          </cell>
          <cell r="AD40">
            <v>0</v>
          </cell>
          <cell r="AN40">
            <v>0</v>
          </cell>
        </row>
        <row r="41">
          <cell r="J41">
            <v>0</v>
          </cell>
          <cell r="T41">
            <v>0</v>
          </cell>
          <cell r="AD41">
            <v>0</v>
          </cell>
          <cell r="AN41">
            <v>0</v>
          </cell>
        </row>
        <row r="42">
          <cell r="J42">
            <v>0</v>
          </cell>
          <cell r="T42">
            <v>0</v>
          </cell>
          <cell r="AD42">
            <v>0</v>
          </cell>
          <cell r="AN42">
            <v>0</v>
          </cell>
        </row>
        <row r="43">
          <cell r="J43">
            <v>208077346</v>
          </cell>
          <cell r="T43">
            <v>208503620</v>
          </cell>
          <cell r="AD43">
            <v>213798758</v>
          </cell>
          <cell r="AN43">
            <v>211615297</v>
          </cell>
        </row>
        <row r="44">
          <cell r="B44" t="str">
            <v>4.1</v>
          </cell>
          <cell r="J44">
            <v>101552539</v>
          </cell>
          <cell r="T44">
            <v>101552539</v>
          </cell>
          <cell r="AD44">
            <v>101552539</v>
          </cell>
          <cell r="AN44">
            <v>101552540</v>
          </cell>
        </row>
        <row r="45">
          <cell r="B45" t="str">
            <v>4.1</v>
          </cell>
          <cell r="J45">
            <v>485271</v>
          </cell>
          <cell r="T45">
            <v>453235</v>
          </cell>
          <cell r="AD45">
            <v>495519</v>
          </cell>
          <cell r="AN45">
            <v>447843</v>
          </cell>
        </row>
        <row r="46">
          <cell r="B46" t="str">
            <v>4.1</v>
          </cell>
          <cell r="J46">
            <v>0</v>
          </cell>
          <cell r="T46">
            <v>0</v>
          </cell>
          <cell r="AD46">
            <v>0</v>
          </cell>
          <cell r="AN46">
            <v>0</v>
          </cell>
        </row>
        <row r="47">
          <cell r="B47" t="str">
            <v>4.1</v>
          </cell>
          <cell r="J47">
            <v>15629136</v>
          </cell>
          <cell r="T47">
            <v>15927618</v>
          </cell>
          <cell r="AD47">
            <v>16258561</v>
          </cell>
          <cell r="AN47">
            <v>16519410</v>
          </cell>
        </row>
        <row r="48">
          <cell r="B48" t="str">
            <v>4.1</v>
          </cell>
          <cell r="J48">
            <v>77462394</v>
          </cell>
          <cell r="T48">
            <v>77810364</v>
          </cell>
          <cell r="AD48">
            <v>77504776</v>
          </cell>
          <cell r="AN48">
            <v>78835382</v>
          </cell>
        </row>
        <row r="49">
          <cell r="B49" t="str">
            <v>4.1</v>
          </cell>
          <cell r="J49">
            <v>0</v>
          </cell>
          <cell r="T49">
            <v>0</v>
          </cell>
          <cell r="AD49">
            <v>0</v>
          </cell>
          <cell r="AN49">
            <v>0</v>
          </cell>
        </row>
        <row r="50">
          <cell r="J50">
            <v>12948006</v>
          </cell>
          <cell r="T50">
            <v>12759864</v>
          </cell>
          <cell r="AD50">
            <v>17987363</v>
          </cell>
          <cell r="AN50">
            <v>14260122</v>
          </cell>
        </row>
        <row r="51">
          <cell r="J51">
            <v>0</v>
          </cell>
          <cell r="T51">
            <v>0</v>
          </cell>
          <cell r="AD51">
            <v>0</v>
          </cell>
          <cell r="AN51">
            <v>0</v>
          </cell>
        </row>
        <row r="52">
          <cell r="B52" t="str">
            <v>4.1</v>
          </cell>
          <cell r="J52">
            <v>0</v>
          </cell>
          <cell r="T52">
            <v>0</v>
          </cell>
          <cell r="AD52">
            <v>0</v>
          </cell>
          <cell r="AN52">
            <v>0</v>
          </cell>
        </row>
        <row r="53">
          <cell r="B53" t="str">
            <v>4.1</v>
          </cell>
          <cell r="J53">
            <v>0</v>
          </cell>
          <cell r="T53">
            <v>0</v>
          </cell>
          <cell r="AD53">
            <v>0</v>
          </cell>
          <cell r="AN53">
            <v>0</v>
          </cell>
        </row>
        <row r="54">
          <cell r="B54" t="str">
            <v>4.1</v>
          </cell>
          <cell r="J54">
            <v>0</v>
          </cell>
          <cell r="T54">
            <v>0</v>
          </cell>
          <cell r="AD54">
            <v>0</v>
          </cell>
          <cell r="AN54">
            <v>0</v>
          </cell>
        </row>
        <row r="55">
          <cell r="B55" t="str">
            <v>4.1</v>
          </cell>
          <cell r="J55">
            <v>1971377</v>
          </cell>
          <cell r="T55">
            <v>3716584</v>
          </cell>
          <cell r="AD55">
            <v>3584259</v>
          </cell>
          <cell r="AN55">
            <v>2152879</v>
          </cell>
        </row>
        <row r="56">
          <cell r="B56" t="str">
            <v>4.1</v>
          </cell>
          <cell r="J56">
            <v>1310991</v>
          </cell>
          <cell r="T56">
            <v>777388</v>
          </cell>
          <cell r="AD56">
            <v>325673</v>
          </cell>
          <cell r="AN56">
            <v>1119870</v>
          </cell>
        </row>
        <row r="57">
          <cell r="B57" t="str">
            <v>4.1</v>
          </cell>
          <cell r="J57">
            <v>9665638</v>
          </cell>
          <cell r="T57">
            <v>8265892</v>
          </cell>
          <cell r="AD57">
            <v>14077431</v>
          </cell>
          <cell r="AN57">
            <v>10987373</v>
          </cell>
        </row>
        <row r="58">
          <cell r="J58">
            <v>1142727</v>
          </cell>
          <cell r="T58">
            <v>1142727</v>
          </cell>
          <cell r="AD58">
            <v>1142727</v>
          </cell>
          <cell r="AN58">
            <v>1142727</v>
          </cell>
        </row>
        <row r="59">
          <cell r="B59" t="str">
            <v>4.1</v>
          </cell>
          <cell r="J59">
            <v>1142727</v>
          </cell>
          <cell r="T59">
            <v>1142727</v>
          </cell>
          <cell r="AD59">
            <v>1142727</v>
          </cell>
          <cell r="AN59">
            <v>1142727</v>
          </cell>
        </row>
        <row r="60">
          <cell r="B60" t="str">
            <v>4.1</v>
          </cell>
          <cell r="J60">
            <v>0</v>
          </cell>
          <cell r="T60">
            <v>0</v>
          </cell>
          <cell r="AD60">
            <v>0</v>
          </cell>
          <cell r="AN60">
            <v>0</v>
          </cell>
        </row>
        <row r="61">
          <cell r="J61">
            <v>0</v>
          </cell>
          <cell r="T61">
            <v>0</v>
          </cell>
          <cell r="AD61">
            <v>0</v>
          </cell>
          <cell r="AN61">
            <v>0</v>
          </cell>
        </row>
        <row r="62">
          <cell r="J62">
            <v>0</v>
          </cell>
          <cell r="T62">
            <v>0</v>
          </cell>
          <cell r="AD62">
            <v>0</v>
          </cell>
          <cell r="AN62">
            <v>0</v>
          </cell>
        </row>
        <row r="63">
          <cell r="B63" t="str">
            <v>4.1</v>
          </cell>
          <cell r="J63">
            <v>0</v>
          </cell>
          <cell r="T63">
            <v>0</v>
          </cell>
          <cell r="AD63">
            <v>0</v>
          </cell>
          <cell r="AN63">
            <v>0</v>
          </cell>
        </row>
        <row r="64">
          <cell r="B64" t="str">
            <v>4.1</v>
          </cell>
          <cell r="J64">
            <v>0</v>
          </cell>
          <cell r="T64">
            <v>0</v>
          </cell>
          <cell r="AD64">
            <v>0</v>
          </cell>
          <cell r="AN64">
            <v>0</v>
          </cell>
        </row>
        <row r="65">
          <cell r="B65" t="str">
            <v>4.1</v>
          </cell>
          <cell r="J65">
            <v>0</v>
          </cell>
          <cell r="T65">
            <v>0</v>
          </cell>
          <cell r="AD65">
            <v>0</v>
          </cell>
          <cell r="AN65">
            <v>0</v>
          </cell>
        </row>
        <row r="66">
          <cell r="B66" t="str">
            <v>4.1</v>
          </cell>
          <cell r="J66">
            <v>0</v>
          </cell>
          <cell r="T66">
            <v>0</v>
          </cell>
          <cell r="AD66">
            <v>0</v>
          </cell>
          <cell r="AN66">
            <v>0</v>
          </cell>
        </row>
        <row r="67">
          <cell r="B67" t="str">
            <v>4.1</v>
          </cell>
          <cell r="J67">
            <v>0</v>
          </cell>
          <cell r="T67">
            <v>0</v>
          </cell>
          <cell r="AD67">
            <v>0</v>
          </cell>
          <cell r="AN67">
            <v>0</v>
          </cell>
        </row>
        <row r="68">
          <cell r="B68" t="str">
            <v>4.1</v>
          </cell>
          <cell r="J68">
            <v>0</v>
          </cell>
          <cell r="T68">
            <v>0</v>
          </cell>
          <cell r="AD68">
            <v>0</v>
          </cell>
          <cell r="AN68">
            <v>0</v>
          </cell>
        </row>
        <row r="69">
          <cell r="B69" t="str">
            <v>4.1</v>
          </cell>
          <cell r="J69">
            <v>0</v>
          </cell>
          <cell r="T69">
            <v>0</v>
          </cell>
          <cell r="AD69">
            <v>0</v>
          </cell>
          <cell r="AN69">
            <v>0</v>
          </cell>
        </row>
        <row r="70">
          <cell r="B70" t="str">
            <v>4.1</v>
          </cell>
          <cell r="J70">
            <v>0</v>
          </cell>
          <cell r="T70">
            <v>0</v>
          </cell>
          <cell r="AD70">
            <v>0</v>
          </cell>
          <cell r="AN70">
            <v>0</v>
          </cell>
        </row>
        <row r="71">
          <cell r="B71" t="str">
            <v>4.1</v>
          </cell>
          <cell r="J71">
            <v>0</v>
          </cell>
          <cell r="T71">
            <v>0</v>
          </cell>
          <cell r="AD71">
            <v>0</v>
          </cell>
          <cell r="AN71">
            <v>0</v>
          </cell>
        </row>
        <row r="72">
          <cell r="B72" t="str">
            <v>4.1</v>
          </cell>
          <cell r="J72">
            <v>0</v>
          </cell>
          <cell r="T72">
            <v>0</v>
          </cell>
          <cell r="AD72">
            <v>0</v>
          </cell>
          <cell r="AN72">
            <v>0</v>
          </cell>
        </row>
        <row r="73">
          <cell r="J73">
            <v>51227324</v>
          </cell>
          <cell r="T73">
            <v>69211587</v>
          </cell>
          <cell r="AD73">
            <v>60422544</v>
          </cell>
          <cell r="AN73">
            <v>40018593</v>
          </cell>
        </row>
        <row r="74">
          <cell r="B74" t="str">
            <v>4.1</v>
          </cell>
          <cell r="J74">
            <v>0</v>
          </cell>
          <cell r="T74">
            <v>0</v>
          </cell>
          <cell r="AD74">
            <v>0</v>
          </cell>
          <cell r="AN74">
            <v>0</v>
          </cell>
        </row>
        <row r="75">
          <cell r="B75" t="str">
            <v>4.1</v>
          </cell>
          <cell r="J75">
            <v>31232308</v>
          </cell>
          <cell r="T75">
            <v>35350708</v>
          </cell>
          <cell r="AD75">
            <v>31232308</v>
          </cell>
          <cell r="AN75">
            <v>31232308</v>
          </cell>
        </row>
        <row r="76">
          <cell r="B76" t="str">
            <v>4.1</v>
          </cell>
          <cell r="J76">
            <v>0</v>
          </cell>
          <cell r="T76">
            <v>0</v>
          </cell>
          <cell r="AD76">
            <v>0</v>
          </cell>
          <cell r="AN76">
            <v>0</v>
          </cell>
        </row>
        <row r="77">
          <cell r="J77">
            <v>15972239</v>
          </cell>
          <cell r="T77">
            <v>25696960</v>
          </cell>
          <cell r="AD77">
            <v>19514842</v>
          </cell>
          <cell r="AN77">
            <v>4349105</v>
          </cell>
        </row>
        <row r="78">
          <cell r="J78">
            <v>0</v>
          </cell>
          <cell r="T78">
            <v>0</v>
          </cell>
          <cell r="AD78">
            <v>0</v>
          </cell>
          <cell r="AN78">
            <v>0</v>
          </cell>
        </row>
        <row r="79">
          <cell r="B79" t="str">
            <v>4.1</v>
          </cell>
          <cell r="J79">
            <v>15396908</v>
          </cell>
          <cell r="T79">
            <v>25121629</v>
          </cell>
          <cell r="AD79">
            <v>18939511</v>
          </cell>
          <cell r="AN79">
            <v>3773774</v>
          </cell>
        </row>
        <row r="80">
          <cell r="B80" t="str">
            <v>4.1</v>
          </cell>
          <cell r="J80">
            <v>575331</v>
          </cell>
          <cell r="T80">
            <v>575331</v>
          </cell>
          <cell r="AD80">
            <v>575331</v>
          </cell>
          <cell r="AN80">
            <v>575331</v>
          </cell>
        </row>
        <row r="81">
          <cell r="B81" t="str">
            <v>4.1</v>
          </cell>
          <cell r="J81">
            <v>0</v>
          </cell>
          <cell r="T81">
            <v>0</v>
          </cell>
          <cell r="AD81">
            <v>0</v>
          </cell>
          <cell r="AN81">
            <v>0</v>
          </cell>
        </row>
        <row r="82">
          <cell r="B82" t="str">
            <v>4.1</v>
          </cell>
          <cell r="J82">
            <v>2942436</v>
          </cell>
          <cell r="T82">
            <v>4332827</v>
          </cell>
          <cell r="AD82">
            <v>4541586</v>
          </cell>
          <cell r="AN82">
            <v>2942436</v>
          </cell>
        </row>
        <row r="83">
          <cell r="B83" t="str">
            <v>4.1</v>
          </cell>
          <cell r="J83">
            <v>1077791</v>
          </cell>
          <cell r="T83">
            <v>3829042</v>
          </cell>
          <cell r="AD83">
            <v>5132558</v>
          </cell>
          <cell r="AN83">
            <v>1494094</v>
          </cell>
        </row>
        <row r="84">
          <cell r="B84" t="str">
            <v>4.1</v>
          </cell>
          <cell r="J84">
            <v>2550</v>
          </cell>
          <cell r="T84">
            <v>2050</v>
          </cell>
          <cell r="AD84">
            <v>1250</v>
          </cell>
          <cell r="AN84">
            <v>650</v>
          </cell>
        </row>
        <row r="85">
          <cell r="B85" t="str">
            <v>4.1</v>
          </cell>
          <cell r="J85">
            <v>0</v>
          </cell>
          <cell r="T85">
            <v>0</v>
          </cell>
          <cell r="AD85">
            <v>0</v>
          </cell>
          <cell r="AN85">
            <v>0</v>
          </cell>
        </row>
        <row r="86">
          <cell r="J86">
            <v>0</v>
          </cell>
          <cell r="T86">
            <v>0</v>
          </cell>
          <cell r="AD86">
            <v>0</v>
          </cell>
          <cell r="AN86">
            <v>0</v>
          </cell>
        </row>
        <row r="87">
          <cell r="B87" t="str">
            <v>4.1</v>
          </cell>
          <cell r="J87">
            <v>0</v>
          </cell>
          <cell r="T87">
            <v>0</v>
          </cell>
          <cell r="AD87">
            <v>0</v>
          </cell>
          <cell r="AN87">
            <v>0</v>
          </cell>
        </row>
        <row r="88">
          <cell r="B88" t="str">
            <v>4.1</v>
          </cell>
          <cell r="J88">
            <v>0</v>
          </cell>
          <cell r="T88">
            <v>0</v>
          </cell>
          <cell r="AD88">
            <v>0</v>
          </cell>
          <cell r="AN88">
            <v>0</v>
          </cell>
        </row>
        <row r="89">
          <cell r="B89" t="str">
            <v>4.1</v>
          </cell>
          <cell r="J89">
            <v>0</v>
          </cell>
          <cell r="T89">
            <v>0</v>
          </cell>
          <cell r="AD89">
            <v>0</v>
          </cell>
          <cell r="AN89">
            <v>0</v>
          </cell>
        </row>
        <row r="90">
          <cell r="J90">
            <v>0</v>
          </cell>
          <cell r="T90">
            <v>0</v>
          </cell>
          <cell r="AD90">
            <v>0</v>
          </cell>
          <cell r="AN90">
            <v>0</v>
          </cell>
        </row>
        <row r="91">
          <cell r="B91" t="str">
            <v>4.1</v>
          </cell>
          <cell r="J91">
            <v>0</v>
          </cell>
          <cell r="T91">
            <v>0</v>
          </cell>
          <cell r="AD91">
            <v>0</v>
          </cell>
          <cell r="AN91">
            <v>0</v>
          </cell>
        </row>
        <row r="92">
          <cell r="B92" t="str">
            <v>4.1</v>
          </cell>
          <cell r="J92">
            <v>0</v>
          </cell>
          <cell r="T92">
            <v>0</v>
          </cell>
          <cell r="AD92">
            <v>0</v>
          </cell>
          <cell r="AN92">
            <v>0</v>
          </cell>
        </row>
        <row r="93">
          <cell r="B93" t="str">
            <v>4.1</v>
          </cell>
          <cell r="J93">
            <v>0</v>
          </cell>
          <cell r="T93">
            <v>0</v>
          </cell>
          <cell r="AD93">
            <v>0</v>
          </cell>
          <cell r="AN93">
            <v>0</v>
          </cell>
        </row>
        <row r="94">
          <cell r="J94">
            <v>12190340</v>
          </cell>
          <cell r="T94">
            <v>12312562</v>
          </cell>
          <cell r="AD94">
            <v>12434783</v>
          </cell>
          <cell r="AN94">
            <v>12037983</v>
          </cell>
        </row>
        <row r="95">
          <cell r="J95">
            <v>0</v>
          </cell>
          <cell r="T95">
            <v>0</v>
          </cell>
          <cell r="AD95">
            <v>0</v>
          </cell>
          <cell r="AN95">
            <v>0</v>
          </cell>
        </row>
        <row r="96">
          <cell r="B96" t="str">
            <v>9</v>
          </cell>
          <cell r="J96">
            <v>0</v>
          </cell>
          <cell r="T96">
            <v>0</v>
          </cell>
          <cell r="AD96">
            <v>0</v>
          </cell>
          <cell r="AN96">
            <v>0</v>
          </cell>
        </row>
        <row r="97">
          <cell r="B97" t="str">
            <v>9</v>
          </cell>
          <cell r="J97">
            <v>0</v>
          </cell>
          <cell r="T97">
            <v>0</v>
          </cell>
          <cell r="AD97">
            <v>0</v>
          </cell>
          <cell r="AN97">
            <v>0</v>
          </cell>
        </row>
        <row r="98">
          <cell r="B98" t="str">
            <v>9</v>
          </cell>
          <cell r="J98">
            <v>11862641</v>
          </cell>
          <cell r="T98">
            <v>11981222</v>
          </cell>
          <cell r="AD98">
            <v>12099802</v>
          </cell>
          <cell r="AN98">
            <v>11703002</v>
          </cell>
        </row>
        <row r="99">
          <cell r="B99" t="str">
            <v>9</v>
          </cell>
          <cell r="J99">
            <v>0</v>
          </cell>
          <cell r="T99">
            <v>0</v>
          </cell>
          <cell r="AD99">
            <v>0</v>
          </cell>
          <cell r="AN99">
            <v>0</v>
          </cell>
        </row>
        <row r="100">
          <cell r="B100" t="str">
            <v>9</v>
          </cell>
          <cell r="J100">
            <v>327699</v>
          </cell>
          <cell r="T100">
            <v>331340</v>
          </cell>
          <cell r="AD100">
            <v>334981</v>
          </cell>
          <cell r="AN100">
            <v>334981</v>
          </cell>
        </row>
        <row r="101">
          <cell r="B101" t="str">
            <v>9</v>
          </cell>
          <cell r="J101">
            <v>0</v>
          </cell>
          <cell r="T101">
            <v>0</v>
          </cell>
          <cell r="AD101">
            <v>0</v>
          </cell>
          <cell r="AN101">
            <v>0</v>
          </cell>
        </row>
        <row r="102">
          <cell r="B102" t="str">
            <v>9</v>
          </cell>
          <cell r="J102">
            <v>0</v>
          </cell>
          <cell r="T102">
            <v>0</v>
          </cell>
          <cell r="AD102">
            <v>0</v>
          </cell>
          <cell r="AN102">
            <v>0</v>
          </cell>
        </row>
        <row r="103">
          <cell r="J103">
            <v>73649603</v>
          </cell>
          <cell r="T103">
            <v>44486045</v>
          </cell>
          <cell r="AD103">
            <v>29537316</v>
          </cell>
          <cell r="AN103">
            <v>28904062</v>
          </cell>
        </row>
        <row r="104">
          <cell r="B104" t="str">
            <v>4.2</v>
          </cell>
          <cell r="J104">
            <v>6403765</v>
          </cell>
          <cell r="T104">
            <v>2094186</v>
          </cell>
          <cell r="AD104">
            <v>119282</v>
          </cell>
          <cell r="AN104">
            <v>62902</v>
          </cell>
        </row>
        <row r="105">
          <cell r="B105" t="str">
            <v>4.2</v>
          </cell>
          <cell r="J105">
            <v>55005746</v>
          </cell>
          <cell r="T105">
            <v>37785755</v>
          </cell>
          <cell r="AD105">
            <v>28441802</v>
          </cell>
          <cell r="AN105">
            <v>28019231</v>
          </cell>
        </row>
        <row r="106">
          <cell r="B106" t="str">
            <v>4.2</v>
          </cell>
          <cell r="J106">
            <v>11469428</v>
          </cell>
          <cell r="T106">
            <v>3848951</v>
          </cell>
          <cell r="AD106">
            <v>259824</v>
          </cell>
          <cell r="AN106">
            <v>129379</v>
          </cell>
        </row>
        <row r="107">
          <cell r="B107" t="str">
            <v>4.2</v>
          </cell>
          <cell r="J107">
            <v>770664</v>
          </cell>
          <cell r="T107">
            <v>757153</v>
          </cell>
          <cell r="AD107">
            <v>716408</v>
          </cell>
          <cell r="AN107">
            <v>692550</v>
          </cell>
        </row>
        <row r="108">
          <cell r="J108">
            <v>0</v>
          </cell>
          <cell r="T108">
            <v>0</v>
          </cell>
          <cell r="AD108">
            <v>0</v>
          </cell>
          <cell r="AN108">
            <v>0</v>
          </cell>
        </row>
        <row r="109">
          <cell r="B109" t="str">
            <v>4.1</v>
          </cell>
          <cell r="J109">
            <v>0</v>
          </cell>
          <cell r="T109">
            <v>0</v>
          </cell>
          <cell r="AD109">
            <v>0</v>
          </cell>
          <cell r="AN109">
            <v>0</v>
          </cell>
        </row>
        <row r="110">
          <cell r="J110">
            <v>0</v>
          </cell>
          <cell r="T110">
            <v>0</v>
          </cell>
          <cell r="AD110">
            <v>0</v>
          </cell>
          <cell r="AN110">
            <v>0</v>
          </cell>
        </row>
        <row r="111">
          <cell r="J111">
            <v>0</v>
          </cell>
          <cell r="T111">
            <v>0</v>
          </cell>
          <cell r="AD111">
            <v>0</v>
          </cell>
          <cell r="AN111">
            <v>0</v>
          </cell>
        </row>
        <row r="112">
          <cell r="B112" t="str">
            <v>4.2</v>
          </cell>
          <cell r="J112">
            <v>0</v>
          </cell>
          <cell r="T112">
            <v>0</v>
          </cell>
          <cell r="AD112">
            <v>0</v>
          </cell>
          <cell r="AN112">
            <v>0</v>
          </cell>
        </row>
        <row r="113">
          <cell r="B113" t="str">
            <v>4.2</v>
          </cell>
          <cell r="J113">
            <v>0</v>
          </cell>
          <cell r="T113">
            <v>0</v>
          </cell>
          <cell r="AD113">
            <v>0</v>
          </cell>
          <cell r="AN113">
            <v>0</v>
          </cell>
        </row>
        <row r="114">
          <cell r="B114" t="str">
            <v>4.2</v>
          </cell>
          <cell r="J114">
            <v>0</v>
          </cell>
          <cell r="T114">
            <v>0</v>
          </cell>
          <cell r="AD114">
            <v>0</v>
          </cell>
          <cell r="AN114">
            <v>0</v>
          </cell>
        </row>
        <row r="115">
          <cell r="B115" t="str">
            <v>4.2</v>
          </cell>
          <cell r="J115">
            <v>0</v>
          </cell>
          <cell r="T115">
            <v>0</v>
          </cell>
          <cell r="AD115">
            <v>0</v>
          </cell>
          <cell r="AN115">
            <v>0</v>
          </cell>
        </row>
        <row r="116">
          <cell r="J116">
            <v>346287340</v>
          </cell>
          <cell r="T116">
            <v>335656541</v>
          </cell>
          <cell r="AD116">
            <v>317336128</v>
          </cell>
          <cell r="AN116">
            <v>293718662</v>
          </cell>
        </row>
        <row r="117">
          <cell r="J117">
            <v>0</v>
          </cell>
          <cell r="T117">
            <v>0</v>
          </cell>
          <cell r="AD117">
            <v>0</v>
          </cell>
          <cell r="AN117">
            <v>0</v>
          </cell>
        </row>
        <row r="118">
          <cell r="J118">
            <v>0</v>
          </cell>
          <cell r="T118">
            <v>0</v>
          </cell>
          <cell r="AD118">
            <v>0</v>
          </cell>
          <cell r="AN118">
            <v>0</v>
          </cell>
        </row>
        <row r="119">
          <cell r="J119">
            <v>344972</v>
          </cell>
          <cell r="T119">
            <v>3311675</v>
          </cell>
          <cell r="AD119">
            <v>3468030</v>
          </cell>
          <cell r="AN119">
            <v>761875</v>
          </cell>
        </row>
        <row r="120">
          <cell r="B120" t="str">
            <v>7.1</v>
          </cell>
          <cell r="J120">
            <v>27000</v>
          </cell>
          <cell r="T120">
            <v>40500</v>
          </cell>
          <cell r="AD120">
            <v>40500</v>
          </cell>
          <cell r="AN120">
            <v>132788</v>
          </cell>
        </row>
        <row r="121">
          <cell r="B121" t="str">
            <v>7.1</v>
          </cell>
          <cell r="J121">
            <v>0</v>
          </cell>
          <cell r="T121">
            <v>0</v>
          </cell>
          <cell r="AD121">
            <v>0</v>
          </cell>
          <cell r="AN121">
            <v>0</v>
          </cell>
        </row>
        <row r="122">
          <cell r="B122" t="str">
            <v>7.1</v>
          </cell>
          <cell r="J122">
            <v>317972</v>
          </cell>
          <cell r="T122">
            <v>3271175</v>
          </cell>
          <cell r="AD122">
            <v>3427530</v>
          </cell>
          <cell r="AN122">
            <v>629087</v>
          </cell>
        </row>
        <row r="123">
          <cell r="B123" t="str">
            <v>7.1</v>
          </cell>
          <cell r="J123">
            <v>0</v>
          </cell>
          <cell r="T123">
            <v>0</v>
          </cell>
          <cell r="AD123">
            <v>0</v>
          </cell>
          <cell r="AN123">
            <v>0</v>
          </cell>
        </row>
        <row r="124">
          <cell r="J124">
            <v>104440699</v>
          </cell>
          <cell r="T124">
            <v>157879388</v>
          </cell>
          <cell r="AD124">
            <v>140666533</v>
          </cell>
          <cell r="AN124">
            <v>114985602</v>
          </cell>
        </row>
        <row r="125">
          <cell r="J125">
            <v>8378950</v>
          </cell>
          <cell r="T125">
            <v>8454091</v>
          </cell>
          <cell r="AD125">
            <v>8454346</v>
          </cell>
          <cell r="AN125">
            <v>8523882</v>
          </cell>
        </row>
        <row r="126">
          <cell r="B126" t="str">
            <v>7.2</v>
          </cell>
          <cell r="J126">
            <v>6465103</v>
          </cell>
          <cell r="T126">
            <v>6465104</v>
          </cell>
          <cell r="AD126">
            <v>6465105</v>
          </cell>
          <cell r="AN126">
            <v>6465104</v>
          </cell>
        </row>
        <row r="127">
          <cell r="B127" t="str">
            <v>7.2</v>
          </cell>
          <cell r="J127">
            <v>1600197</v>
          </cell>
          <cell r="T127">
            <v>1619697</v>
          </cell>
          <cell r="AD127">
            <v>1619697</v>
          </cell>
          <cell r="AN127">
            <v>1619697</v>
          </cell>
        </row>
        <row r="128">
          <cell r="B128" t="str">
            <v>7.2</v>
          </cell>
          <cell r="J128">
            <v>278765</v>
          </cell>
          <cell r="T128">
            <v>339265</v>
          </cell>
          <cell r="AD128">
            <v>339265</v>
          </cell>
          <cell r="AN128">
            <v>408675</v>
          </cell>
        </row>
        <row r="129">
          <cell r="B129" t="str">
            <v>7.2</v>
          </cell>
          <cell r="J129">
            <v>34885</v>
          </cell>
          <cell r="T129">
            <v>30025</v>
          </cell>
          <cell r="AD129">
            <v>30279</v>
          </cell>
          <cell r="AN129">
            <v>30406</v>
          </cell>
        </row>
        <row r="130">
          <cell r="J130">
            <v>19781545</v>
          </cell>
          <cell r="T130">
            <v>20830644</v>
          </cell>
          <cell r="AD130">
            <v>21152501</v>
          </cell>
          <cell r="AN130">
            <v>21375369</v>
          </cell>
        </row>
        <row r="131">
          <cell r="B131" t="str">
            <v>7.4</v>
          </cell>
          <cell r="J131">
            <v>0</v>
          </cell>
          <cell r="T131">
            <v>0</v>
          </cell>
          <cell r="AD131">
            <v>0</v>
          </cell>
          <cell r="AN131">
            <v>0</v>
          </cell>
        </row>
        <row r="132">
          <cell r="B132" t="str">
            <v>7.4</v>
          </cell>
          <cell r="J132">
            <v>9695565</v>
          </cell>
          <cell r="T132">
            <v>10265914</v>
          </cell>
          <cell r="AD132">
            <v>10265914</v>
          </cell>
          <cell r="AN132">
            <v>10265914</v>
          </cell>
        </row>
        <row r="133">
          <cell r="B133" t="str">
            <v>7.8</v>
          </cell>
          <cell r="J133">
            <v>0</v>
          </cell>
          <cell r="T133">
            <v>0</v>
          </cell>
          <cell r="AD133">
            <v>0</v>
          </cell>
          <cell r="AN133">
            <v>0</v>
          </cell>
        </row>
        <row r="134">
          <cell r="B134" t="str">
            <v>7.3</v>
          </cell>
          <cell r="J134">
            <v>9916418</v>
          </cell>
          <cell r="T134">
            <v>10380152</v>
          </cell>
          <cell r="AD134">
            <v>10699025</v>
          </cell>
          <cell r="AN134">
            <v>10928863</v>
          </cell>
        </row>
        <row r="135">
          <cell r="B135" t="str">
            <v>7.3</v>
          </cell>
          <cell r="J135">
            <v>169562</v>
          </cell>
          <cell r="T135">
            <v>184578</v>
          </cell>
          <cell r="AD135">
            <v>187562</v>
          </cell>
          <cell r="AN135">
            <v>180592</v>
          </cell>
        </row>
        <row r="136">
          <cell r="J136">
            <v>45930198</v>
          </cell>
          <cell r="T136">
            <v>47826884</v>
          </cell>
          <cell r="AD136">
            <v>54033978</v>
          </cell>
          <cell r="AN136">
            <v>58880539</v>
          </cell>
        </row>
        <row r="137">
          <cell r="B137" t="str">
            <v>7.5</v>
          </cell>
          <cell r="J137">
            <v>465519</v>
          </cell>
          <cell r="T137">
            <v>465519</v>
          </cell>
          <cell r="AD137">
            <v>465519</v>
          </cell>
          <cell r="AN137">
            <v>5465519</v>
          </cell>
        </row>
        <row r="138">
          <cell r="B138" t="str">
            <v>7.5</v>
          </cell>
          <cell r="J138">
            <v>0</v>
          </cell>
          <cell r="T138">
            <v>0</v>
          </cell>
          <cell r="AD138">
            <v>0</v>
          </cell>
          <cell r="AN138">
            <v>0</v>
          </cell>
        </row>
        <row r="139">
          <cell r="B139" t="str">
            <v>7.5</v>
          </cell>
          <cell r="J139">
            <v>45286676</v>
          </cell>
          <cell r="T139">
            <v>47292456</v>
          </cell>
          <cell r="AD139">
            <v>53098792</v>
          </cell>
          <cell r="AN139">
            <v>53345353</v>
          </cell>
        </row>
        <row r="140">
          <cell r="B140" t="str">
            <v>7.5</v>
          </cell>
          <cell r="J140">
            <v>178003</v>
          </cell>
          <cell r="T140">
            <v>68909</v>
          </cell>
          <cell r="AD140">
            <v>469667</v>
          </cell>
          <cell r="AN140">
            <v>69667</v>
          </cell>
        </row>
        <row r="141">
          <cell r="B141" t="str">
            <v>7.5</v>
          </cell>
          <cell r="J141">
            <v>0</v>
          </cell>
          <cell r="T141">
            <v>0</v>
          </cell>
          <cell r="AD141">
            <v>0</v>
          </cell>
          <cell r="AN141">
            <v>0</v>
          </cell>
        </row>
        <row r="142">
          <cell r="J142">
            <v>0</v>
          </cell>
          <cell r="T142">
            <v>0</v>
          </cell>
          <cell r="AD142">
            <v>0</v>
          </cell>
          <cell r="AN142">
            <v>0</v>
          </cell>
        </row>
        <row r="143">
          <cell r="B143" t="str">
            <v>7.5</v>
          </cell>
          <cell r="J143">
            <v>0</v>
          </cell>
          <cell r="T143">
            <v>0</v>
          </cell>
          <cell r="AD143">
            <v>0</v>
          </cell>
          <cell r="AN143">
            <v>0</v>
          </cell>
        </row>
        <row r="144">
          <cell r="B144" t="str">
            <v>7.5</v>
          </cell>
          <cell r="J144">
            <v>0</v>
          </cell>
          <cell r="T144">
            <v>0</v>
          </cell>
          <cell r="AD144">
            <v>0</v>
          </cell>
          <cell r="AN144">
            <v>0</v>
          </cell>
        </row>
        <row r="145">
          <cell r="B145" t="str">
            <v>7.5</v>
          </cell>
          <cell r="J145">
            <v>0</v>
          </cell>
          <cell r="T145">
            <v>0</v>
          </cell>
          <cell r="AD145">
            <v>0</v>
          </cell>
          <cell r="AN145">
            <v>0</v>
          </cell>
        </row>
        <row r="146">
          <cell r="J146">
            <v>1291949</v>
          </cell>
          <cell r="T146">
            <v>9597033</v>
          </cell>
          <cell r="AD146">
            <v>105508</v>
          </cell>
          <cell r="AN146">
            <v>105508</v>
          </cell>
        </row>
        <row r="147">
          <cell r="B147" t="str">
            <v>7.6</v>
          </cell>
          <cell r="J147">
            <v>1186441</v>
          </cell>
          <cell r="T147">
            <v>5000000</v>
          </cell>
          <cell r="AD147">
            <v>0</v>
          </cell>
          <cell r="AN147">
            <v>0</v>
          </cell>
        </row>
        <row r="148">
          <cell r="B148" t="str">
            <v>7.6</v>
          </cell>
          <cell r="J148">
            <v>0</v>
          </cell>
          <cell r="T148">
            <v>0</v>
          </cell>
          <cell r="AD148">
            <v>0</v>
          </cell>
          <cell r="AN148">
            <v>0</v>
          </cell>
        </row>
        <row r="149">
          <cell r="B149" t="str">
            <v>7.6</v>
          </cell>
          <cell r="J149">
            <v>0</v>
          </cell>
          <cell r="T149">
            <v>4491525</v>
          </cell>
          <cell r="AD149">
            <v>0</v>
          </cell>
          <cell r="AN149">
            <v>0</v>
          </cell>
        </row>
        <row r="150">
          <cell r="B150" t="str">
            <v>7.6</v>
          </cell>
          <cell r="J150">
            <v>105508</v>
          </cell>
          <cell r="T150">
            <v>105508</v>
          </cell>
          <cell r="AD150">
            <v>105508</v>
          </cell>
          <cell r="AN150">
            <v>105508</v>
          </cell>
        </row>
        <row r="151">
          <cell r="J151">
            <v>7358068</v>
          </cell>
          <cell r="T151">
            <v>47243996</v>
          </cell>
          <cell r="AD151">
            <v>32993460</v>
          </cell>
          <cell r="AN151">
            <v>2414604</v>
          </cell>
        </row>
        <row r="152">
          <cell r="B152" t="str">
            <v>7.6</v>
          </cell>
          <cell r="J152">
            <v>6973068</v>
          </cell>
          <cell r="T152">
            <v>39849625</v>
          </cell>
          <cell r="AD152">
            <v>30899117</v>
          </cell>
          <cell r="AN152">
            <v>9000</v>
          </cell>
        </row>
        <row r="153">
          <cell r="B153" t="str">
            <v>7.6</v>
          </cell>
          <cell r="J153">
            <v>0</v>
          </cell>
          <cell r="T153">
            <v>0</v>
          </cell>
          <cell r="AD153">
            <v>0</v>
          </cell>
          <cell r="AN153">
            <v>0</v>
          </cell>
        </row>
        <row r="154">
          <cell r="B154" t="str">
            <v>7.6</v>
          </cell>
          <cell r="J154">
            <v>0</v>
          </cell>
          <cell r="T154">
            <v>860683</v>
          </cell>
          <cell r="AD154">
            <v>0</v>
          </cell>
          <cell r="AN154">
            <v>0</v>
          </cell>
        </row>
        <row r="155">
          <cell r="B155" t="str">
            <v>7.6</v>
          </cell>
          <cell r="J155">
            <v>0</v>
          </cell>
          <cell r="T155">
            <v>0</v>
          </cell>
          <cell r="AD155">
            <v>0</v>
          </cell>
          <cell r="AN155">
            <v>0</v>
          </cell>
        </row>
        <row r="156">
          <cell r="B156" t="str">
            <v>11.3</v>
          </cell>
          <cell r="J156">
            <v>385000</v>
          </cell>
          <cell r="T156">
            <v>2094343</v>
          </cell>
          <cell r="AD156">
            <v>2094343</v>
          </cell>
          <cell r="AN156">
            <v>2405604</v>
          </cell>
        </row>
        <row r="157">
          <cell r="B157" t="str">
            <v>7.6</v>
          </cell>
          <cell r="J157">
            <v>0</v>
          </cell>
          <cell r="T157">
            <v>4439345</v>
          </cell>
          <cell r="AD157">
            <v>0</v>
          </cell>
          <cell r="AN157">
            <v>0</v>
          </cell>
        </row>
        <row r="158">
          <cell r="B158" t="str">
            <v>7.7</v>
          </cell>
          <cell r="J158">
            <v>21490680</v>
          </cell>
          <cell r="T158">
            <v>23717431</v>
          </cell>
          <cell r="AD158">
            <v>23717431</v>
          </cell>
          <cell r="AN158">
            <v>23476391</v>
          </cell>
        </row>
        <row r="159">
          <cell r="B159" t="str">
            <v>7.8</v>
          </cell>
          <cell r="J159">
            <v>209309</v>
          </cell>
          <cell r="T159">
            <v>209309</v>
          </cell>
          <cell r="AD159">
            <v>209309</v>
          </cell>
          <cell r="AN159">
            <v>209309</v>
          </cell>
        </row>
        <row r="160">
          <cell r="B160" t="str">
            <v>5</v>
          </cell>
          <cell r="J160">
            <v>0</v>
          </cell>
          <cell r="T160">
            <v>0</v>
          </cell>
          <cell r="AD160">
            <v>0</v>
          </cell>
          <cell r="AN160">
            <v>0</v>
          </cell>
        </row>
        <row r="161">
          <cell r="J161">
            <v>0</v>
          </cell>
          <cell r="T161">
            <v>0</v>
          </cell>
          <cell r="AD161">
            <v>0</v>
          </cell>
          <cell r="AN161">
            <v>0</v>
          </cell>
        </row>
        <row r="162">
          <cell r="B162" t="str">
            <v>6.1</v>
          </cell>
          <cell r="J162">
            <v>0</v>
          </cell>
          <cell r="T162">
            <v>0</v>
          </cell>
          <cell r="AD162">
            <v>0</v>
          </cell>
          <cell r="AN162">
            <v>0</v>
          </cell>
        </row>
        <row r="163">
          <cell r="B163" t="str">
            <v>6.2</v>
          </cell>
          <cell r="J163">
            <v>0</v>
          </cell>
          <cell r="T163">
            <v>0</v>
          </cell>
          <cell r="AD163">
            <v>0</v>
          </cell>
          <cell r="AN163">
            <v>0</v>
          </cell>
        </row>
        <row r="164">
          <cell r="B164" t="str">
            <v>6.3</v>
          </cell>
          <cell r="J164">
            <v>0</v>
          </cell>
          <cell r="T164">
            <v>0</v>
          </cell>
          <cell r="AD164">
            <v>0</v>
          </cell>
          <cell r="AN164">
            <v>0</v>
          </cell>
        </row>
        <row r="165">
          <cell r="B165" t="str">
            <v>6.4</v>
          </cell>
          <cell r="J165">
            <v>0</v>
          </cell>
          <cell r="T165">
            <v>0</v>
          </cell>
          <cell r="AD165">
            <v>0</v>
          </cell>
          <cell r="AN165">
            <v>0</v>
          </cell>
        </row>
        <row r="166">
          <cell r="B166" t="str">
            <v>Удалено</v>
          </cell>
          <cell r="J166">
            <v>0</v>
          </cell>
          <cell r="T166">
            <v>0</v>
          </cell>
          <cell r="AD166">
            <v>0</v>
          </cell>
          <cell r="AN166">
            <v>0</v>
          </cell>
        </row>
        <row r="167">
          <cell r="J167">
            <v>13585810</v>
          </cell>
          <cell r="T167">
            <v>24058850</v>
          </cell>
          <cell r="AD167">
            <v>18892878</v>
          </cell>
          <cell r="AN167">
            <v>17596342</v>
          </cell>
        </row>
        <row r="168">
          <cell r="J168">
            <v>0</v>
          </cell>
          <cell r="T168">
            <v>0</v>
          </cell>
          <cell r="AD168">
            <v>0</v>
          </cell>
          <cell r="AN168">
            <v>0</v>
          </cell>
        </row>
        <row r="169">
          <cell r="J169">
            <v>4064825</v>
          </cell>
          <cell r="T169">
            <v>6487402</v>
          </cell>
          <cell r="AD169">
            <v>5634560</v>
          </cell>
          <cell r="AN169">
            <v>3816033</v>
          </cell>
        </row>
        <row r="170">
          <cell r="B170" t="str">
            <v>11.5</v>
          </cell>
          <cell r="J170">
            <v>1706000</v>
          </cell>
          <cell r="T170">
            <v>2610000</v>
          </cell>
          <cell r="AD170">
            <v>2557000</v>
          </cell>
          <cell r="AN170">
            <v>1770000</v>
          </cell>
        </row>
        <row r="171">
          <cell r="B171" t="str">
            <v>11.5</v>
          </cell>
          <cell r="J171">
            <v>2335544</v>
          </cell>
          <cell r="T171">
            <v>3813561</v>
          </cell>
          <cell r="AD171">
            <v>3043653</v>
          </cell>
          <cell r="AN171">
            <v>1983629</v>
          </cell>
        </row>
        <row r="172">
          <cell r="B172" t="str">
            <v>11.5</v>
          </cell>
          <cell r="J172">
            <v>23281</v>
          </cell>
          <cell r="T172">
            <v>63841</v>
          </cell>
          <cell r="AD172">
            <v>33907</v>
          </cell>
          <cell r="AN172">
            <v>62404</v>
          </cell>
        </row>
        <row r="173">
          <cell r="B173" t="str">
            <v>11.5</v>
          </cell>
          <cell r="J173">
            <v>0</v>
          </cell>
          <cell r="T173">
            <v>0</v>
          </cell>
          <cell r="AD173">
            <v>0</v>
          </cell>
          <cell r="AN173">
            <v>0</v>
          </cell>
        </row>
        <row r="174">
          <cell r="J174">
            <v>8809985</v>
          </cell>
          <cell r="T174">
            <v>16860448</v>
          </cell>
          <cell r="AD174">
            <v>12547318</v>
          </cell>
          <cell r="AN174">
            <v>13069309</v>
          </cell>
        </row>
        <row r="175">
          <cell r="B175" t="str">
            <v>11.5</v>
          </cell>
          <cell r="J175">
            <v>8809985</v>
          </cell>
          <cell r="T175">
            <v>16860448</v>
          </cell>
          <cell r="AD175">
            <v>12547318</v>
          </cell>
          <cell r="AN175">
            <v>13069309</v>
          </cell>
        </row>
        <row r="176">
          <cell r="B176" t="str">
            <v>11.5</v>
          </cell>
          <cell r="J176">
            <v>0</v>
          </cell>
          <cell r="T176">
            <v>0</v>
          </cell>
          <cell r="AD176">
            <v>0</v>
          </cell>
          <cell r="AN176">
            <v>0</v>
          </cell>
        </row>
        <row r="177">
          <cell r="B177" t="str">
            <v>11.5</v>
          </cell>
          <cell r="J177">
            <v>0</v>
          </cell>
          <cell r="T177">
            <v>0</v>
          </cell>
          <cell r="AD177">
            <v>0</v>
          </cell>
          <cell r="AN177">
            <v>0</v>
          </cell>
        </row>
        <row r="178">
          <cell r="B178" t="str">
            <v>11.5</v>
          </cell>
          <cell r="J178">
            <v>0</v>
          </cell>
          <cell r="T178">
            <v>0</v>
          </cell>
          <cell r="AD178">
            <v>0</v>
          </cell>
          <cell r="AN178">
            <v>0</v>
          </cell>
        </row>
        <row r="179">
          <cell r="B179" t="str">
            <v>11.5</v>
          </cell>
          <cell r="J179">
            <v>0</v>
          </cell>
          <cell r="T179">
            <v>0</v>
          </cell>
          <cell r="AD179">
            <v>0</v>
          </cell>
          <cell r="AN179">
            <v>0</v>
          </cell>
        </row>
        <row r="180">
          <cell r="J180">
            <v>711000</v>
          </cell>
          <cell r="T180">
            <v>711000</v>
          </cell>
          <cell r="AD180">
            <v>711000</v>
          </cell>
          <cell r="AN180">
            <v>711000</v>
          </cell>
        </row>
        <row r="181">
          <cell r="B181" t="str">
            <v>11.6</v>
          </cell>
          <cell r="J181">
            <v>0</v>
          </cell>
          <cell r="T181">
            <v>0</v>
          </cell>
          <cell r="AD181">
            <v>0</v>
          </cell>
          <cell r="AN181">
            <v>0</v>
          </cell>
        </row>
        <row r="182">
          <cell r="B182" t="str">
            <v>11.6</v>
          </cell>
          <cell r="J182">
            <v>0</v>
          </cell>
          <cell r="T182">
            <v>0</v>
          </cell>
          <cell r="AD182">
            <v>0</v>
          </cell>
          <cell r="AN182">
            <v>0</v>
          </cell>
        </row>
        <row r="183">
          <cell r="B183" t="str">
            <v>11.6</v>
          </cell>
          <cell r="J183">
            <v>0</v>
          </cell>
          <cell r="T183">
            <v>0</v>
          </cell>
          <cell r="AD183">
            <v>0</v>
          </cell>
          <cell r="AN183">
            <v>0</v>
          </cell>
        </row>
        <row r="184">
          <cell r="B184" t="str">
            <v>11.6</v>
          </cell>
          <cell r="J184">
            <v>711000</v>
          </cell>
          <cell r="T184">
            <v>711000</v>
          </cell>
          <cell r="AD184">
            <v>711000</v>
          </cell>
          <cell r="AN184">
            <v>711000</v>
          </cell>
        </row>
        <row r="185">
          <cell r="B185" t="str">
            <v>11.6</v>
          </cell>
          <cell r="J185">
            <v>0</v>
          </cell>
          <cell r="T185">
            <v>0</v>
          </cell>
          <cell r="AD185">
            <v>0</v>
          </cell>
          <cell r="AN185">
            <v>0</v>
          </cell>
        </row>
        <row r="186">
          <cell r="J186">
            <v>12668207</v>
          </cell>
          <cell r="T186">
            <v>12668207</v>
          </cell>
          <cell r="AD186">
            <v>12668207</v>
          </cell>
          <cell r="AN186">
            <v>12668207</v>
          </cell>
        </row>
        <row r="187">
          <cell r="B187" t="str">
            <v>8</v>
          </cell>
          <cell r="J187">
            <v>11654270</v>
          </cell>
          <cell r="T187">
            <v>11654270</v>
          </cell>
          <cell r="AD187">
            <v>11654270</v>
          </cell>
          <cell r="AN187">
            <v>11654270</v>
          </cell>
        </row>
        <row r="188">
          <cell r="B188" t="str">
            <v>8</v>
          </cell>
          <cell r="J188">
            <v>988930</v>
          </cell>
          <cell r="T188">
            <v>988930</v>
          </cell>
          <cell r="AD188">
            <v>988930</v>
          </cell>
          <cell r="AN188">
            <v>988930</v>
          </cell>
        </row>
        <row r="189">
          <cell r="B189" t="str">
            <v>8</v>
          </cell>
          <cell r="J189">
            <v>0</v>
          </cell>
          <cell r="T189">
            <v>0</v>
          </cell>
          <cell r="AD189">
            <v>0</v>
          </cell>
          <cell r="AN189">
            <v>0</v>
          </cell>
        </row>
        <row r="190">
          <cell r="B190" t="str">
            <v>8</v>
          </cell>
          <cell r="J190">
            <v>0</v>
          </cell>
          <cell r="T190">
            <v>0</v>
          </cell>
          <cell r="AD190">
            <v>0</v>
          </cell>
          <cell r="AN190">
            <v>0</v>
          </cell>
        </row>
        <row r="191">
          <cell r="B191" t="str">
            <v>7.7</v>
          </cell>
          <cell r="J191">
            <v>0</v>
          </cell>
          <cell r="T191">
            <v>0</v>
          </cell>
          <cell r="AD191">
            <v>0</v>
          </cell>
          <cell r="AN191">
            <v>0</v>
          </cell>
        </row>
        <row r="192">
          <cell r="B192" t="str">
            <v>8</v>
          </cell>
          <cell r="J192">
            <v>25007</v>
          </cell>
          <cell r="T192">
            <v>25007</v>
          </cell>
          <cell r="AD192">
            <v>25007</v>
          </cell>
          <cell r="AN192">
            <v>25007</v>
          </cell>
        </row>
        <row r="193">
          <cell r="J193">
            <v>10198575</v>
          </cell>
          <cell r="T193">
            <v>10122239</v>
          </cell>
          <cell r="AD193">
            <v>10018412</v>
          </cell>
          <cell r="AN193">
            <v>10607743</v>
          </cell>
        </row>
        <row r="194">
          <cell r="J194">
            <v>0</v>
          </cell>
          <cell r="T194">
            <v>0</v>
          </cell>
          <cell r="AD194">
            <v>0</v>
          </cell>
          <cell r="AN194">
            <v>0</v>
          </cell>
        </row>
        <row r="195">
          <cell r="J195">
            <v>1175676</v>
          </cell>
          <cell r="T195">
            <v>999247</v>
          </cell>
          <cell r="AD195">
            <v>551061</v>
          </cell>
          <cell r="AN195">
            <v>1016257</v>
          </cell>
        </row>
        <row r="196">
          <cell r="B196" t="str">
            <v>11.3</v>
          </cell>
          <cell r="J196">
            <v>1175676</v>
          </cell>
          <cell r="T196">
            <v>999247</v>
          </cell>
          <cell r="AD196">
            <v>551061</v>
          </cell>
          <cell r="AN196">
            <v>1016257</v>
          </cell>
        </row>
        <row r="197">
          <cell r="B197" t="str">
            <v>11.3</v>
          </cell>
          <cell r="J197">
            <v>0</v>
          </cell>
          <cell r="T197">
            <v>0</v>
          </cell>
          <cell r="AD197">
            <v>0</v>
          </cell>
          <cell r="AN197">
            <v>0</v>
          </cell>
        </row>
        <row r="198">
          <cell r="J198">
            <v>9022899</v>
          </cell>
          <cell r="T198">
            <v>9122992</v>
          </cell>
          <cell r="AD198">
            <v>9467351</v>
          </cell>
          <cell r="AN198">
            <v>9591486</v>
          </cell>
        </row>
        <row r="199">
          <cell r="B199" t="str">
            <v>9</v>
          </cell>
          <cell r="J199">
            <v>0</v>
          </cell>
          <cell r="T199">
            <v>0</v>
          </cell>
          <cell r="AD199">
            <v>0</v>
          </cell>
          <cell r="AN199">
            <v>0</v>
          </cell>
        </row>
        <row r="200">
          <cell r="B200" t="str">
            <v>9</v>
          </cell>
          <cell r="J200">
            <v>539</v>
          </cell>
          <cell r="T200">
            <v>545</v>
          </cell>
          <cell r="AD200">
            <v>551</v>
          </cell>
          <cell r="AN200">
            <v>551</v>
          </cell>
        </row>
        <row r="201">
          <cell r="B201" t="str">
            <v>9</v>
          </cell>
          <cell r="J201">
            <v>1127</v>
          </cell>
          <cell r="T201">
            <v>1127</v>
          </cell>
          <cell r="AD201">
            <v>1127</v>
          </cell>
          <cell r="AN201">
            <v>1127</v>
          </cell>
        </row>
        <row r="202">
          <cell r="B202" t="str">
            <v>9</v>
          </cell>
          <cell r="J202">
            <v>1361066</v>
          </cell>
          <cell r="T202">
            <v>1376189</v>
          </cell>
          <cell r="AD202">
            <v>1635578</v>
          </cell>
          <cell r="AN202">
            <v>1759713</v>
          </cell>
        </row>
        <row r="203">
          <cell r="B203" t="str">
            <v>9</v>
          </cell>
          <cell r="J203">
            <v>0</v>
          </cell>
          <cell r="T203">
            <v>0</v>
          </cell>
          <cell r="AD203">
            <v>0</v>
          </cell>
          <cell r="AN203">
            <v>0</v>
          </cell>
        </row>
        <row r="204">
          <cell r="B204" t="str">
            <v>9</v>
          </cell>
          <cell r="J204">
            <v>7660167</v>
          </cell>
          <cell r="T204">
            <v>7745131</v>
          </cell>
          <cell r="AD204">
            <v>7830095</v>
          </cell>
          <cell r="AN204">
            <v>7830095</v>
          </cell>
        </row>
        <row r="205">
          <cell r="B205" t="str">
            <v>9</v>
          </cell>
          <cell r="J205">
            <v>0</v>
          </cell>
          <cell r="T205">
            <v>0</v>
          </cell>
          <cell r="AD205">
            <v>0</v>
          </cell>
          <cell r="AN205">
            <v>0</v>
          </cell>
        </row>
        <row r="206">
          <cell r="B206" t="str">
            <v>4.1</v>
          </cell>
          <cell r="J206">
            <v>0</v>
          </cell>
          <cell r="T206">
            <v>0</v>
          </cell>
          <cell r="AD206">
            <v>0</v>
          </cell>
          <cell r="AN206">
            <v>0</v>
          </cell>
        </row>
        <row r="207">
          <cell r="B207" t="str">
            <v>11.7</v>
          </cell>
          <cell r="J207">
            <v>0</v>
          </cell>
          <cell r="T207">
            <v>0</v>
          </cell>
          <cell r="AD207">
            <v>0</v>
          </cell>
          <cell r="AN207">
            <v>0</v>
          </cell>
        </row>
        <row r="208">
          <cell r="J208">
            <v>0</v>
          </cell>
          <cell r="T208">
            <v>0</v>
          </cell>
          <cell r="AD208">
            <v>0</v>
          </cell>
          <cell r="AN208">
            <v>0</v>
          </cell>
        </row>
        <row r="209">
          <cell r="B209" t="str">
            <v>4.1</v>
          </cell>
          <cell r="J209">
            <v>0</v>
          </cell>
          <cell r="T209">
            <v>0</v>
          </cell>
          <cell r="AD209">
            <v>0</v>
          </cell>
          <cell r="AN209">
            <v>0</v>
          </cell>
        </row>
        <row r="210">
          <cell r="B210" t="str">
            <v>4.1</v>
          </cell>
          <cell r="J210">
            <v>0</v>
          </cell>
          <cell r="T210">
            <v>0</v>
          </cell>
          <cell r="AD210">
            <v>0</v>
          </cell>
          <cell r="AN210">
            <v>0</v>
          </cell>
        </row>
        <row r="211">
          <cell r="B211" t="str">
            <v>4.1</v>
          </cell>
          <cell r="J211">
            <v>0</v>
          </cell>
          <cell r="T211">
            <v>0</v>
          </cell>
          <cell r="AD211">
            <v>0</v>
          </cell>
          <cell r="AN211">
            <v>0</v>
          </cell>
        </row>
        <row r="212">
          <cell r="B212" t="str">
            <v>4.1</v>
          </cell>
          <cell r="J212">
            <v>0</v>
          </cell>
          <cell r="T212">
            <v>0</v>
          </cell>
          <cell r="AD212">
            <v>0</v>
          </cell>
          <cell r="AN212">
            <v>0</v>
          </cell>
        </row>
        <row r="213">
          <cell r="J213">
            <v>40686327</v>
          </cell>
          <cell r="T213">
            <v>63897711</v>
          </cell>
          <cell r="AD213">
            <v>43929567</v>
          </cell>
          <cell r="AN213">
            <v>50011572</v>
          </cell>
        </row>
        <row r="214">
          <cell r="B214" t="str">
            <v>11.4</v>
          </cell>
          <cell r="J214">
            <v>4484801</v>
          </cell>
          <cell r="T214">
            <v>5242649</v>
          </cell>
          <cell r="AD214">
            <v>5384801</v>
          </cell>
          <cell r="AN214">
            <v>7873302</v>
          </cell>
        </row>
        <row r="215">
          <cell r="B215" t="str">
            <v>11.7</v>
          </cell>
          <cell r="J215">
            <v>0</v>
          </cell>
          <cell r="T215">
            <v>0</v>
          </cell>
          <cell r="AD215">
            <v>0</v>
          </cell>
          <cell r="AN215">
            <v>930000</v>
          </cell>
        </row>
        <row r="216">
          <cell r="B216" t="str">
            <v>11.7</v>
          </cell>
          <cell r="J216">
            <v>0</v>
          </cell>
          <cell r="T216">
            <v>0</v>
          </cell>
          <cell r="AD216">
            <v>0</v>
          </cell>
          <cell r="AN216">
            <v>0</v>
          </cell>
        </row>
        <row r="217">
          <cell r="B217" t="str">
            <v>11.7</v>
          </cell>
          <cell r="J217">
            <v>0</v>
          </cell>
          <cell r="T217">
            <v>0</v>
          </cell>
          <cell r="AD217">
            <v>0</v>
          </cell>
          <cell r="AN217">
            <v>0</v>
          </cell>
        </row>
        <row r="218">
          <cell r="B218" t="str">
            <v>11.1</v>
          </cell>
          <cell r="J218">
            <v>683351</v>
          </cell>
          <cell r="T218">
            <v>708211</v>
          </cell>
          <cell r="AD218">
            <v>708211</v>
          </cell>
          <cell r="AN218">
            <v>708286</v>
          </cell>
        </row>
        <row r="219">
          <cell r="B219" t="str">
            <v>11.7</v>
          </cell>
          <cell r="J219">
            <v>0</v>
          </cell>
          <cell r="T219">
            <v>0</v>
          </cell>
          <cell r="AD219">
            <v>0</v>
          </cell>
          <cell r="AN219">
            <v>0</v>
          </cell>
        </row>
        <row r="220">
          <cell r="B220" t="str">
            <v>11.7</v>
          </cell>
          <cell r="J220">
            <v>604950</v>
          </cell>
          <cell r="T220">
            <v>0</v>
          </cell>
          <cell r="AD220">
            <v>0</v>
          </cell>
          <cell r="AN220">
            <v>0</v>
          </cell>
        </row>
        <row r="221">
          <cell r="B221" t="str">
            <v>11.7</v>
          </cell>
          <cell r="J221">
            <v>0</v>
          </cell>
          <cell r="T221">
            <v>0</v>
          </cell>
          <cell r="AD221">
            <v>0</v>
          </cell>
          <cell r="AN221">
            <v>0</v>
          </cell>
        </row>
        <row r="222">
          <cell r="B222" t="str">
            <v>11.7</v>
          </cell>
          <cell r="J222">
            <v>0</v>
          </cell>
          <cell r="T222">
            <v>0</v>
          </cell>
          <cell r="AD222">
            <v>0</v>
          </cell>
          <cell r="AN222">
            <v>0</v>
          </cell>
        </row>
        <row r="223">
          <cell r="B223" t="str">
            <v>11.7</v>
          </cell>
          <cell r="J223">
            <v>245072</v>
          </cell>
          <cell r="T223">
            <v>1418068</v>
          </cell>
          <cell r="AD223">
            <v>245072</v>
          </cell>
          <cell r="AN223">
            <v>790936</v>
          </cell>
        </row>
        <row r="224">
          <cell r="B224" t="str">
            <v>11.2</v>
          </cell>
          <cell r="J224">
            <v>532214</v>
          </cell>
          <cell r="T224">
            <v>532214</v>
          </cell>
          <cell r="AD224">
            <v>1711274</v>
          </cell>
          <cell r="AN224">
            <v>1711274</v>
          </cell>
        </row>
        <row r="225">
          <cell r="B225" t="str">
            <v>11.2</v>
          </cell>
          <cell r="J225">
            <v>0</v>
          </cell>
          <cell r="T225">
            <v>0</v>
          </cell>
          <cell r="AD225">
            <v>0</v>
          </cell>
          <cell r="AN225">
            <v>0</v>
          </cell>
        </row>
        <row r="226">
          <cell r="B226" t="str">
            <v>11.4</v>
          </cell>
          <cell r="J226">
            <v>0</v>
          </cell>
          <cell r="T226">
            <v>0</v>
          </cell>
          <cell r="AD226">
            <v>0</v>
          </cell>
          <cell r="AN226">
            <v>0</v>
          </cell>
        </row>
        <row r="227">
          <cell r="B227" t="str">
            <v>11.7</v>
          </cell>
          <cell r="J227">
            <v>18834567</v>
          </cell>
          <cell r="T227">
            <v>18834567</v>
          </cell>
          <cell r="AD227">
            <v>18834567</v>
          </cell>
          <cell r="AN227">
            <v>18834567</v>
          </cell>
        </row>
        <row r="228">
          <cell r="B228" t="str">
            <v>4.1</v>
          </cell>
          <cell r="J228">
            <v>0</v>
          </cell>
          <cell r="T228">
            <v>0</v>
          </cell>
          <cell r="AD228">
            <v>0</v>
          </cell>
          <cell r="AN228">
            <v>0</v>
          </cell>
        </row>
        <row r="229">
          <cell r="B229" t="str">
            <v>11.7</v>
          </cell>
          <cell r="J229">
            <v>3440138</v>
          </cell>
          <cell r="T229">
            <v>21805387</v>
          </cell>
          <cell r="AD229">
            <v>6588769</v>
          </cell>
          <cell r="AN229">
            <v>9193470</v>
          </cell>
        </row>
        <row r="230">
          <cell r="B230" t="str">
            <v>11.7</v>
          </cell>
          <cell r="J230">
            <v>0</v>
          </cell>
          <cell r="T230">
            <v>0</v>
          </cell>
          <cell r="AD230">
            <v>0</v>
          </cell>
          <cell r="AN230">
            <v>0</v>
          </cell>
        </row>
        <row r="231">
          <cell r="B231" t="str">
            <v>11.7</v>
          </cell>
          <cell r="J231">
            <v>11861234</v>
          </cell>
          <cell r="T231">
            <v>15356615</v>
          </cell>
          <cell r="AD231">
            <v>10456873</v>
          </cell>
          <cell r="AN231">
            <v>9969737</v>
          </cell>
        </row>
        <row r="232">
          <cell r="J232">
            <v>26360268</v>
          </cell>
          <cell r="T232">
            <v>25809858</v>
          </cell>
          <cell r="AD232">
            <v>25978804</v>
          </cell>
          <cell r="AN232">
            <v>32978528</v>
          </cell>
        </row>
        <row r="233">
          <cell r="B233" t="str">
            <v>10.1</v>
          </cell>
          <cell r="J233">
            <v>0</v>
          </cell>
          <cell r="T233">
            <v>0</v>
          </cell>
          <cell r="AD233">
            <v>0</v>
          </cell>
          <cell r="AN233">
            <v>1536231</v>
          </cell>
        </row>
        <row r="234">
          <cell r="B234" t="str">
            <v>10.3</v>
          </cell>
          <cell r="J234">
            <v>0</v>
          </cell>
          <cell r="T234">
            <v>0</v>
          </cell>
          <cell r="AD234">
            <v>0</v>
          </cell>
          <cell r="AN234">
            <v>0</v>
          </cell>
        </row>
        <row r="235">
          <cell r="B235" t="str">
            <v>10.3</v>
          </cell>
          <cell r="J235">
            <v>200800</v>
          </cell>
          <cell r="T235">
            <v>800</v>
          </cell>
          <cell r="AD235">
            <v>800</v>
          </cell>
          <cell r="AN235">
            <v>20800</v>
          </cell>
        </row>
        <row r="236">
          <cell r="B236" t="str">
            <v>10.2</v>
          </cell>
          <cell r="J236">
            <v>26159468</v>
          </cell>
          <cell r="T236">
            <v>25809058</v>
          </cell>
          <cell r="AD236">
            <v>25978004</v>
          </cell>
          <cell r="AN236">
            <v>31421497</v>
          </cell>
        </row>
        <row r="237">
          <cell r="B237" t="str">
            <v>10.3</v>
          </cell>
          <cell r="J237">
            <v>0</v>
          </cell>
          <cell r="T237">
            <v>0</v>
          </cell>
          <cell r="AD237">
            <v>0</v>
          </cell>
          <cell r="AN237">
            <v>0</v>
          </cell>
        </row>
        <row r="238">
          <cell r="B238" t="str">
            <v>10.3</v>
          </cell>
          <cell r="J238">
            <v>0</v>
          </cell>
          <cell r="T238">
            <v>0</v>
          </cell>
          <cell r="AD238">
            <v>0</v>
          </cell>
          <cell r="AN238">
            <v>0</v>
          </cell>
        </row>
        <row r="239">
          <cell r="J239">
            <v>208284858</v>
          </cell>
          <cell r="T239">
            <v>297747928</v>
          </cell>
          <cell r="AD239">
            <v>255622431</v>
          </cell>
          <cell r="AN239">
            <v>239609869</v>
          </cell>
        </row>
        <row r="240">
          <cell r="J240">
            <v>603941027</v>
          </cell>
          <cell r="T240">
            <v>686679029</v>
          </cell>
          <cell r="AD240">
            <v>625765598</v>
          </cell>
          <cell r="AN240">
            <v>586998911</v>
          </cell>
        </row>
        <row r="241">
          <cell r="J241">
            <v>0</v>
          </cell>
          <cell r="T241">
            <v>0</v>
          </cell>
          <cell r="AD241">
            <v>0</v>
          </cell>
          <cell r="AN241">
            <v>0</v>
          </cell>
        </row>
        <row r="242">
          <cell r="J242">
            <v>0</v>
          </cell>
          <cell r="T242">
            <v>0</v>
          </cell>
          <cell r="AD242">
            <v>0</v>
          </cell>
          <cell r="AN242">
            <v>0</v>
          </cell>
        </row>
        <row r="243">
          <cell r="J243">
            <v>0</v>
          </cell>
          <cell r="T243">
            <v>0</v>
          </cell>
          <cell r="AD243">
            <v>0</v>
          </cell>
          <cell r="AN243">
            <v>0</v>
          </cell>
        </row>
        <row r="244">
          <cell r="J244">
            <v>249000</v>
          </cell>
          <cell r="T244">
            <v>249000</v>
          </cell>
          <cell r="AD244">
            <v>249000</v>
          </cell>
          <cell r="AN244">
            <v>249000</v>
          </cell>
        </row>
        <row r="245">
          <cell r="B245" t="str">
            <v>П.2.11</v>
          </cell>
          <cell r="J245">
            <v>0</v>
          </cell>
          <cell r="T245">
            <v>0</v>
          </cell>
          <cell r="AD245">
            <v>0</v>
          </cell>
          <cell r="AN245">
            <v>0</v>
          </cell>
        </row>
        <row r="246">
          <cell r="B246" t="str">
            <v>П.2.11</v>
          </cell>
          <cell r="J246">
            <v>249000</v>
          </cell>
          <cell r="T246">
            <v>249000</v>
          </cell>
          <cell r="AD246">
            <v>249000</v>
          </cell>
          <cell r="AN246">
            <v>249000</v>
          </cell>
        </row>
        <row r="247">
          <cell r="J247">
            <v>0</v>
          </cell>
          <cell r="T247">
            <v>0</v>
          </cell>
          <cell r="AD247">
            <v>0</v>
          </cell>
          <cell r="AN247">
            <v>0</v>
          </cell>
        </row>
        <row r="248">
          <cell r="B248" t="str">
            <v>П.2.11</v>
          </cell>
          <cell r="J248">
            <v>0</v>
          </cell>
          <cell r="T248">
            <v>0</v>
          </cell>
          <cell r="AD248">
            <v>0</v>
          </cell>
          <cell r="AN248">
            <v>0</v>
          </cell>
        </row>
        <row r="249">
          <cell r="B249" t="str">
            <v>П.2.11</v>
          </cell>
          <cell r="J249">
            <v>0</v>
          </cell>
          <cell r="T249">
            <v>0</v>
          </cell>
          <cell r="AD249">
            <v>0</v>
          </cell>
          <cell r="AN249">
            <v>0</v>
          </cell>
        </row>
        <row r="250">
          <cell r="B250" t="str">
            <v>П.2.11</v>
          </cell>
          <cell r="J250">
            <v>0</v>
          </cell>
          <cell r="T250">
            <v>0</v>
          </cell>
          <cell r="AD250">
            <v>0</v>
          </cell>
          <cell r="AN250">
            <v>0</v>
          </cell>
        </row>
        <row r="251">
          <cell r="B251" t="str">
            <v>П.2.11</v>
          </cell>
          <cell r="J251">
            <v>0</v>
          </cell>
          <cell r="T251">
            <v>0</v>
          </cell>
          <cell r="AD251">
            <v>0</v>
          </cell>
          <cell r="AN251">
            <v>0</v>
          </cell>
        </row>
        <row r="252">
          <cell r="J252">
            <v>0</v>
          </cell>
          <cell r="T252">
            <v>0</v>
          </cell>
          <cell r="AD252">
            <v>0</v>
          </cell>
          <cell r="AN252">
            <v>0</v>
          </cell>
        </row>
        <row r="253">
          <cell r="B253" t="str">
            <v>П.2.11</v>
          </cell>
          <cell r="J253">
            <v>0</v>
          </cell>
          <cell r="T253">
            <v>0</v>
          </cell>
          <cell r="AD253">
            <v>0</v>
          </cell>
          <cell r="AN253">
            <v>0</v>
          </cell>
        </row>
        <row r="254">
          <cell r="B254" t="str">
            <v>П.2.11</v>
          </cell>
          <cell r="J254">
            <v>0</v>
          </cell>
          <cell r="T254">
            <v>0</v>
          </cell>
          <cell r="AD254">
            <v>0</v>
          </cell>
          <cell r="AN254">
            <v>0</v>
          </cell>
        </row>
        <row r="255">
          <cell r="B255" t="str">
            <v>П.2.11</v>
          </cell>
          <cell r="J255">
            <v>0</v>
          </cell>
          <cell r="T255">
            <v>0</v>
          </cell>
          <cell r="AD255">
            <v>0</v>
          </cell>
          <cell r="AN255">
            <v>0</v>
          </cell>
        </row>
        <row r="256">
          <cell r="B256" t="str">
            <v>П.2.11</v>
          </cell>
          <cell r="J256">
            <v>0</v>
          </cell>
          <cell r="T256">
            <v>0</v>
          </cell>
          <cell r="AD256">
            <v>0</v>
          </cell>
          <cell r="AN256">
            <v>0</v>
          </cell>
        </row>
        <row r="257">
          <cell r="B257" t="str">
            <v>П.2.11</v>
          </cell>
          <cell r="J257">
            <v>0</v>
          </cell>
          <cell r="T257">
            <v>0</v>
          </cell>
          <cell r="AD257">
            <v>0</v>
          </cell>
          <cell r="AN257">
            <v>0</v>
          </cell>
        </row>
        <row r="258">
          <cell r="J258">
            <v>23947744</v>
          </cell>
          <cell r="T258">
            <v>28638453</v>
          </cell>
          <cell r="AD258">
            <v>32021422</v>
          </cell>
          <cell r="AN258">
            <v>131870626</v>
          </cell>
        </row>
        <row r="259">
          <cell r="B259" t="str">
            <v>П.2.5.1</v>
          </cell>
          <cell r="J259">
            <v>265249</v>
          </cell>
          <cell r="T259">
            <v>265249</v>
          </cell>
          <cell r="AD259">
            <v>265249</v>
          </cell>
          <cell r="AN259">
            <v>265249</v>
          </cell>
        </row>
        <row r="260">
          <cell r="B260" t="str">
            <v>П.2.4.2</v>
          </cell>
          <cell r="J260">
            <v>0</v>
          </cell>
          <cell r="T260">
            <v>0</v>
          </cell>
          <cell r="AD260">
            <v>0</v>
          </cell>
          <cell r="AN260">
            <v>10974</v>
          </cell>
        </row>
        <row r="261">
          <cell r="B261" t="str">
            <v>П.2.4.2</v>
          </cell>
          <cell r="J261">
            <v>0</v>
          </cell>
          <cell r="T261">
            <v>0</v>
          </cell>
          <cell r="AD261">
            <v>0</v>
          </cell>
          <cell r="AN261">
            <v>0</v>
          </cell>
        </row>
        <row r="262">
          <cell r="B262" t="str">
            <v>П.2.4.2</v>
          </cell>
          <cell r="J262">
            <v>0</v>
          </cell>
          <cell r="T262">
            <v>0</v>
          </cell>
          <cell r="AD262">
            <v>0</v>
          </cell>
          <cell r="AN262">
            <v>0</v>
          </cell>
        </row>
        <row r="263">
          <cell r="B263" t="str">
            <v>П.2.4.3</v>
          </cell>
          <cell r="J263">
            <v>2363844</v>
          </cell>
          <cell r="T263">
            <v>2139344</v>
          </cell>
          <cell r="AD263">
            <v>2759639</v>
          </cell>
          <cell r="AN263">
            <v>2682213</v>
          </cell>
        </row>
        <row r="264">
          <cell r="B264" t="str">
            <v>П.2.5.2</v>
          </cell>
          <cell r="J264">
            <v>1155000</v>
          </cell>
          <cell r="T264">
            <v>1155000</v>
          </cell>
          <cell r="AD264">
            <v>1155000</v>
          </cell>
          <cell r="AN264">
            <v>1155000</v>
          </cell>
        </row>
        <row r="265">
          <cell r="B265" t="str">
            <v>П.2.4.1</v>
          </cell>
          <cell r="J265">
            <v>5690290</v>
          </cell>
          <cell r="T265">
            <v>5690290</v>
          </cell>
          <cell r="AD265">
            <v>5690290</v>
          </cell>
          <cell r="AN265">
            <v>6185714</v>
          </cell>
        </row>
        <row r="266">
          <cell r="B266" t="str">
            <v>П.2.4.4</v>
          </cell>
          <cell r="J266">
            <v>0</v>
          </cell>
          <cell r="T266">
            <v>0</v>
          </cell>
          <cell r="AD266">
            <v>0</v>
          </cell>
          <cell r="AN266">
            <v>0</v>
          </cell>
        </row>
        <row r="267">
          <cell r="B267" t="str">
            <v>П.2.6</v>
          </cell>
          <cell r="J267">
            <v>0</v>
          </cell>
          <cell r="T267">
            <v>48437</v>
          </cell>
          <cell r="AD267">
            <v>3507692</v>
          </cell>
          <cell r="AN267">
            <v>0</v>
          </cell>
        </row>
        <row r="268">
          <cell r="B268" t="str">
            <v>П.2.4.4</v>
          </cell>
          <cell r="J268">
            <v>13513760</v>
          </cell>
          <cell r="T268">
            <v>17974114</v>
          </cell>
          <cell r="AD268">
            <v>17246469</v>
          </cell>
          <cell r="AN268">
            <v>18439462</v>
          </cell>
        </row>
        <row r="269">
          <cell r="B269" t="str">
            <v>П.2.4.4</v>
          </cell>
          <cell r="J269">
            <v>959601</v>
          </cell>
          <cell r="T269">
            <v>1366019</v>
          </cell>
          <cell r="AD269">
            <v>1397083</v>
          </cell>
          <cell r="AN269">
            <v>103132014</v>
          </cell>
        </row>
        <row r="270">
          <cell r="B270" t="str">
            <v>П.2.7</v>
          </cell>
          <cell r="J270">
            <v>261288</v>
          </cell>
          <cell r="T270">
            <v>249300</v>
          </cell>
          <cell r="AD270">
            <v>328860</v>
          </cell>
          <cell r="AN270">
            <v>322082</v>
          </cell>
        </row>
        <row r="271">
          <cell r="B271" t="str">
            <v>П.2.11</v>
          </cell>
          <cell r="J271">
            <v>0</v>
          </cell>
          <cell r="T271">
            <v>0</v>
          </cell>
          <cell r="AD271">
            <v>0</v>
          </cell>
          <cell r="AN271">
            <v>0</v>
          </cell>
        </row>
        <row r="272">
          <cell r="B272" t="str">
            <v>П.2.11</v>
          </cell>
          <cell r="J272">
            <v>0</v>
          </cell>
          <cell r="T272">
            <v>0</v>
          </cell>
          <cell r="AD272">
            <v>0</v>
          </cell>
          <cell r="AN272">
            <v>0</v>
          </cell>
        </row>
        <row r="273">
          <cell r="B273" t="str">
            <v>П.2.9</v>
          </cell>
          <cell r="J273">
            <v>0</v>
          </cell>
          <cell r="T273">
            <v>0</v>
          </cell>
          <cell r="AD273">
            <v>0</v>
          </cell>
          <cell r="AN273">
            <v>0</v>
          </cell>
        </row>
        <row r="274">
          <cell r="B274" t="str">
            <v>П.2.9</v>
          </cell>
          <cell r="J274">
            <v>0</v>
          </cell>
          <cell r="T274">
            <v>0</v>
          </cell>
          <cell r="AD274">
            <v>0</v>
          </cell>
          <cell r="AN274">
            <v>0</v>
          </cell>
        </row>
        <row r="275">
          <cell r="B275" t="str">
            <v>П.2.11</v>
          </cell>
          <cell r="J275">
            <v>0</v>
          </cell>
          <cell r="T275">
            <v>0</v>
          </cell>
          <cell r="AD275">
            <v>0</v>
          </cell>
          <cell r="AN275">
            <v>0</v>
          </cell>
        </row>
        <row r="276">
          <cell r="B276" t="str">
            <v>П.2.11</v>
          </cell>
          <cell r="J276">
            <v>0</v>
          </cell>
          <cell r="T276">
            <v>0</v>
          </cell>
          <cell r="AD276">
            <v>0</v>
          </cell>
          <cell r="AN276">
            <v>0</v>
          </cell>
        </row>
        <row r="277">
          <cell r="B277" t="str">
            <v>П.2.11</v>
          </cell>
          <cell r="J277">
            <v>0</v>
          </cell>
          <cell r="T277">
            <v>0</v>
          </cell>
          <cell r="AD277">
            <v>0</v>
          </cell>
          <cell r="AN277">
            <v>0</v>
          </cell>
        </row>
        <row r="278">
          <cell r="B278" t="str">
            <v>П.2.11</v>
          </cell>
          <cell r="J278">
            <v>0</v>
          </cell>
          <cell r="T278">
            <v>45551</v>
          </cell>
          <cell r="AD278">
            <v>44082</v>
          </cell>
          <cell r="AN278">
            <v>0</v>
          </cell>
        </row>
        <row r="279">
          <cell r="B279" t="str">
            <v>П.2.11</v>
          </cell>
          <cell r="J279">
            <v>0</v>
          </cell>
          <cell r="T279">
            <v>0</v>
          </cell>
          <cell r="AD279">
            <v>0</v>
          </cell>
          <cell r="AN279">
            <v>0</v>
          </cell>
        </row>
        <row r="280">
          <cell r="B280" t="str">
            <v>П.2.11</v>
          </cell>
          <cell r="J280">
            <v>0</v>
          </cell>
          <cell r="T280">
            <v>0</v>
          </cell>
          <cell r="AD280">
            <v>0</v>
          </cell>
          <cell r="AN280">
            <v>0</v>
          </cell>
        </row>
        <row r="281">
          <cell r="B281" t="str">
            <v>П.2.11</v>
          </cell>
          <cell r="J281">
            <v>0</v>
          </cell>
          <cell r="T281">
            <v>0</v>
          </cell>
          <cell r="AD281">
            <v>0</v>
          </cell>
          <cell r="AN281">
            <v>0</v>
          </cell>
        </row>
        <row r="282">
          <cell r="B282" t="str">
            <v>П.2.11</v>
          </cell>
          <cell r="J282">
            <v>0</v>
          </cell>
          <cell r="T282">
            <v>0</v>
          </cell>
          <cell r="AD282">
            <v>0</v>
          </cell>
          <cell r="AN282">
            <v>0</v>
          </cell>
        </row>
        <row r="283">
          <cell r="J283">
            <v>0</v>
          </cell>
          <cell r="T283">
            <v>0</v>
          </cell>
          <cell r="AD283">
            <v>0</v>
          </cell>
          <cell r="AN283">
            <v>0</v>
          </cell>
        </row>
        <row r="284">
          <cell r="B284" t="str">
            <v>П.2.1</v>
          </cell>
          <cell r="J284">
            <v>0</v>
          </cell>
          <cell r="T284">
            <v>0</v>
          </cell>
          <cell r="AD284">
            <v>0</v>
          </cell>
          <cell r="AN284">
            <v>0</v>
          </cell>
        </row>
        <row r="285">
          <cell r="B285" t="str">
            <v>П.2.1</v>
          </cell>
          <cell r="J285">
            <v>0</v>
          </cell>
          <cell r="T285">
            <v>0</v>
          </cell>
          <cell r="AD285">
            <v>0</v>
          </cell>
          <cell r="AN285">
            <v>0</v>
          </cell>
        </row>
        <row r="286">
          <cell r="B286" t="str">
            <v>П.2.11</v>
          </cell>
          <cell r="J286">
            <v>0</v>
          </cell>
          <cell r="T286">
            <v>0</v>
          </cell>
          <cell r="AD286">
            <v>0</v>
          </cell>
          <cell r="AN286">
            <v>0</v>
          </cell>
        </row>
        <row r="287">
          <cell r="B287" t="str">
            <v>П.2.11</v>
          </cell>
          <cell r="J287">
            <v>0</v>
          </cell>
          <cell r="T287">
            <v>0</v>
          </cell>
          <cell r="AD287">
            <v>0</v>
          </cell>
          <cell r="AN287">
            <v>0</v>
          </cell>
        </row>
        <row r="288">
          <cell r="J288">
            <v>16748021</v>
          </cell>
          <cell r="T288">
            <v>16870679</v>
          </cell>
          <cell r="AD288">
            <v>11877261</v>
          </cell>
          <cell r="AN288">
            <v>35053831</v>
          </cell>
        </row>
        <row r="289">
          <cell r="B289" t="str">
            <v>П.2.11</v>
          </cell>
          <cell r="J289">
            <v>0</v>
          </cell>
          <cell r="T289">
            <v>600000</v>
          </cell>
          <cell r="AD289">
            <v>0</v>
          </cell>
          <cell r="AN289">
            <v>15719622</v>
          </cell>
        </row>
        <row r="290">
          <cell r="B290" t="str">
            <v>П.2.4.4</v>
          </cell>
          <cell r="J290">
            <v>1140680</v>
          </cell>
          <cell r="T290">
            <v>1161035</v>
          </cell>
          <cell r="AD290">
            <v>1183169</v>
          </cell>
          <cell r="AN290">
            <v>1183169</v>
          </cell>
        </row>
        <row r="291">
          <cell r="B291" t="str">
            <v>П.2.11</v>
          </cell>
          <cell r="J291">
            <v>0</v>
          </cell>
          <cell r="T291">
            <v>0</v>
          </cell>
          <cell r="AD291">
            <v>0</v>
          </cell>
          <cell r="AN291">
            <v>0</v>
          </cell>
        </row>
        <row r="292">
          <cell r="B292" t="str">
            <v>П.2.11</v>
          </cell>
          <cell r="J292">
            <v>393948</v>
          </cell>
          <cell r="T292">
            <v>0</v>
          </cell>
          <cell r="AD292">
            <v>393948</v>
          </cell>
          <cell r="AN292">
            <v>0</v>
          </cell>
        </row>
        <row r="293">
          <cell r="B293" t="str">
            <v>П.2.11</v>
          </cell>
          <cell r="J293">
            <v>0</v>
          </cell>
          <cell r="T293">
            <v>0</v>
          </cell>
          <cell r="AD293">
            <v>0</v>
          </cell>
          <cell r="AN293">
            <v>0</v>
          </cell>
        </row>
        <row r="294">
          <cell r="B294" t="str">
            <v>П.2.11</v>
          </cell>
          <cell r="J294">
            <v>0</v>
          </cell>
          <cell r="T294">
            <v>0</v>
          </cell>
          <cell r="AD294">
            <v>0</v>
          </cell>
          <cell r="AN294">
            <v>0</v>
          </cell>
        </row>
        <row r="295">
          <cell r="B295" t="str">
            <v>П.2.11</v>
          </cell>
          <cell r="J295">
            <v>0</v>
          </cell>
          <cell r="T295">
            <v>0</v>
          </cell>
          <cell r="AD295">
            <v>0</v>
          </cell>
          <cell r="AN295">
            <v>0</v>
          </cell>
        </row>
        <row r="296">
          <cell r="B296" t="str">
            <v>П.2.11</v>
          </cell>
          <cell r="J296">
            <v>0</v>
          </cell>
          <cell r="T296">
            <v>0</v>
          </cell>
          <cell r="AD296">
            <v>0</v>
          </cell>
          <cell r="AN296">
            <v>0</v>
          </cell>
        </row>
        <row r="297">
          <cell r="B297" t="str">
            <v>П.2.8</v>
          </cell>
          <cell r="J297">
            <v>0</v>
          </cell>
          <cell r="T297">
            <v>0</v>
          </cell>
          <cell r="AD297">
            <v>0</v>
          </cell>
          <cell r="AN297">
            <v>0</v>
          </cell>
        </row>
        <row r="298">
          <cell r="B298" t="str">
            <v>П.2.11</v>
          </cell>
          <cell r="J298">
            <v>0</v>
          </cell>
          <cell r="T298">
            <v>0</v>
          </cell>
          <cell r="AD298">
            <v>0</v>
          </cell>
          <cell r="AN298">
            <v>0</v>
          </cell>
        </row>
        <row r="299">
          <cell r="B299" t="str">
            <v>П.2.10</v>
          </cell>
          <cell r="J299">
            <v>0</v>
          </cell>
          <cell r="T299">
            <v>0</v>
          </cell>
          <cell r="AD299">
            <v>0</v>
          </cell>
          <cell r="AN299">
            <v>0</v>
          </cell>
        </row>
        <row r="300">
          <cell r="B300" t="str">
            <v>П.2.11</v>
          </cell>
          <cell r="J300">
            <v>0</v>
          </cell>
          <cell r="T300">
            <v>0</v>
          </cell>
          <cell r="AD300">
            <v>0</v>
          </cell>
          <cell r="AN300">
            <v>0</v>
          </cell>
        </row>
        <row r="301">
          <cell r="B301" t="str">
            <v>П.2.8</v>
          </cell>
          <cell r="J301">
            <v>7156629</v>
          </cell>
          <cell r="T301">
            <v>5894000</v>
          </cell>
          <cell r="AD301">
            <v>814000</v>
          </cell>
          <cell r="AN301">
            <v>6564000</v>
          </cell>
        </row>
        <row r="302">
          <cell r="B302" t="str">
            <v>П.2.11</v>
          </cell>
          <cell r="J302">
            <v>0</v>
          </cell>
          <cell r="T302">
            <v>0</v>
          </cell>
          <cell r="AD302">
            <v>0</v>
          </cell>
          <cell r="AN302">
            <v>0</v>
          </cell>
        </row>
        <row r="303">
          <cell r="B303" t="str">
            <v>П.2.11</v>
          </cell>
          <cell r="J303">
            <v>8056764</v>
          </cell>
          <cell r="T303">
            <v>9215644</v>
          </cell>
          <cell r="AD303">
            <v>9486144</v>
          </cell>
          <cell r="AN303">
            <v>11587040</v>
          </cell>
        </row>
        <row r="304">
          <cell r="J304">
            <v>908781</v>
          </cell>
          <cell r="T304">
            <v>987595</v>
          </cell>
          <cell r="AD304">
            <v>908781</v>
          </cell>
          <cell r="AN304">
            <v>908781</v>
          </cell>
        </row>
        <row r="305">
          <cell r="B305" t="str">
            <v>П.2.3</v>
          </cell>
          <cell r="J305">
            <v>0</v>
          </cell>
          <cell r="T305">
            <v>0</v>
          </cell>
          <cell r="AD305">
            <v>0</v>
          </cell>
          <cell r="AN305">
            <v>0</v>
          </cell>
        </row>
        <row r="306">
          <cell r="B306" t="str">
            <v>П.2.3</v>
          </cell>
          <cell r="J306">
            <v>0</v>
          </cell>
          <cell r="T306">
            <v>0</v>
          </cell>
          <cell r="AD306">
            <v>0</v>
          </cell>
          <cell r="AN306">
            <v>0</v>
          </cell>
        </row>
        <row r="307">
          <cell r="B307" t="str">
            <v>П.2.3</v>
          </cell>
          <cell r="J307">
            <v>908781</v>
          </cell>
          <cell r="T307">
            <v>908781</v>
          </cell>
          <cell r="AD307">
            <v>908781</v>
          </cell>
          <cell r="AN307">
            <v>908781</v>
          </cell>
        </row>
        <row r="308">
          <cell r="B308" t="str">
            <v>П.2.3</v>
          </cell>
          <cell r="J308">
            <v>0</v>
          </cell>
          <cell r="T308">
            <v>0</v>
          </cell>
          <cell r="AD308">
            <v>0</v>
          </cell>
          <cell r="AN308">
            <v>0</v>
          </cell>
        </row>
        <row r="309">
          <cell r="B309" t="str">
            <v>П.2.3</v>
          </cell>
          <cell r="J309">
            <v>0</v>
          </cell>
          <cell r="T309">
            <v>0</v>
          </cell>
          <cell r="AD309">
            <v>0</v>
          </cell>
          <cell r="AN309">
            <v>0</v>
          </cell>
        </row>
        <row r="310">
          <cell r="B310" t="str">
            <v>П.2.3</v>
          </cell>
          <cell r="J310">
            <v>0</v>
          </cell>
          <cell r="T310">
            <v>0</v>
          </cell>
          <cell r="AD310">
            <v>0</v>
          </cell>
          <cell r="AN310">
            <v>0</v>
          </cell>
        </row>
        <row r="311">
          <cell r="B311" t="str">
            <v>П.2.3</v>
          </cell>
          <cell r="J311">
            <v>0</v>
          </cell>
          <cell r="T311">
            <v>0</v>
          </cell>
          <cell r="AD311">
            <v>0</v>
          </cell>
          <cell r="AN311">
            <v>0</v>
          </cell>
        </row>
        <row r="312">
          <cell r="B312" t="str">
            <v>П.2.3</v>
          </cell>
          <cell r="J312">
            <v>0</v>
          </cell>
          <cell r="T312">
            <v>78814</v>
          </cell>
          <cell r="AD312">
            <v>0</v>
          </cell>
          <cell r="AN312">
            <v>0</v>
          </cell>
        </row>
        <row r="313">
          <cell r="B313" t="str">
            <v>П.2.3</v>
          </cell>
          <cell r="J313">
            <v>0</v>
          </cell>
          <cell r="T313">
            <v>0</v>
          </cell>
          <cell r="AD313">
            <v>0</v>
          </cell>
          <cell r="AN313">
            <v>0</v>
          </cell>
        </row>
        <row r="314">
          <cell r="B314" t="str">
            <v>П.2.3</v>
          </cell>
          <cell r="J314">
            <v>0</v>
          </cell>
          <cell r="T314">
            <v>0</v>
          </cell>
          <cell r="AD314">
            <v>0</v>
          </cell>
          <cell r="AN314">
            <v>0</v>
          </cell>
        </row>
        <row r="315">
          <cell r="B315" t="str">
            <v>П.2.3</v>
          </cell>
          <cell r="J315">
            <v>0</v>
          </cell>
          <cell r="T315">
            <v>0</v>
          </cell>
          <cell r="AD315">
            <v>0</v>
          </cell>
          <cell r="AN315">
            <v>0</v>
          </cell>
        </row>
        <row r="316">
          <cell r="J316">
            <v>42114834</v>
          </cell>
          <cell r="T316">
            <v>47040578</v>
          </cell>
          <cell r="AD316">
            <v>45429406</v>
          </cell>
          <cell r="AN316">
            <v>168404320</v>
          </cell>
        </row>
        <row r="317">
          <cell r="J317">
            <v>0</v>
          </cell>
          <cell r="T317">
            <v>0</v>
          </cell>
          <cell r="AD317">
            <v>0</v>
          </cell>
          <cell r="AN317">
            <v>0</v>
          </cell>
        </row>
        <row r="318">
          <cell r="J318">
            <v>0</v>
          </cell>
          <cell r="T318">
            <v>0</v>
          </cell>
          <cell r="AD318">
            <v>0</v>
          </cell>
          <cell r="AN318">
            <v>0</v>
          </cell>
        </row>
        <row r="319">
          <cell r="J319">
            <v>0</v>
          </cell>
          <cell r="T319">
            <v>0</v>
          </cell>
          <cell r="AD319">
            <v>0</v>
          </cell>
          <cell r="AN319">
            <v>0</v>
          </cell>
        </row>
        <row r="320">
          <cell r="J320">
            <v>0</v>
          </cell>
          <cell r="T320">
            <v>0</v>
          </cell>
          <cell r="AD320">
            <v>0</v>
          </cell>
          <cell r="AN320">
            <v>0</v>
          </cell>
        </row>
        <row r="321">
          <cell r="J321">
            <v>0</v>
          </cell>
          <cell r="T321">
            <v>0</v>
          </cell>
          <cell r="AD321">
            <v>0</v>
          </cell>
          <cell r="AN321">
            <v>0</v>
          </cell>
        </row>
        <row r="322">
          <cell r="J322">
            <v>0</v>
          </cell>
          <cell r="T322">
            <v>0</v>
          </cell>
          <cell r="AD322">
            <v>0</v>
          </cell>
          <cell r="AN322">
            <v>0</v>
          </cell>
        </row>
        <row r="323">
          <cell r="J323">
            <v>0</v>
          </cell>
          <cell r="T323">
            <v>0</v>
          </cell>
          <cell r="AD323">
            <v>0</v>
          </cell>
          <cell r="AN323">
            <v>0</v>
          </cell>
        </row>
        <row r="324">
          <cell r="J324">
            <v>0</v>
          </cell>
          <cell r="T324">
            <v>0</v>
          </cell>
          <cell r="AD324">
            <v>0</v>
          </cell>
          <cell r="AN324">
            <v>0</v>
          </cell>
        </row>
        <row r="325">
          <cell r="J325">
            <v>0</v>
          </cell>
          <cell r="T325">
            <v>0</v>
          </cell>
          <cell r="AD325">
            <v>0</v>
          </cell>
          <cell r="AN325">
            <v>0</v>
          </cell>
        </row>
        <row r="326">
          <cell r="J326">
            <v>0</v>
          </cell>
          <cell r="T326">
            <v>0</v>
          </cell>
          <cell r="AD326">
            <v>0</v>
          </cell>
          <cell r="AN326">
            <v>0</v>
          </cell>
        </row>
        <row r="327">
          <cell r="J327">
            <v>0</v>
          </cell>
          <cell r="T327">
            <v>0</v>
          </cell>
          <cell r="AD327">
            <v>0</v>
          </cell>
          <cell r="AN327">
            <v>0</v>
          </cell>
        </row>
        <row r="328">
          <cell r="J328">
            <v>0</v>
          </cell>
          <cell r="T328">
            <v>0</v>
          </cell>
          <cell r="AD328">
            <v>0</v>
          </cell>
          <cell r="AN328">
            <v>0</v>
          </cell>
        </row>
        <row r="329">
          <cell r="J329">
            <v>0</v>
          </cell>
          <cell r="T329">
            <v>0</v>
          </cell>
          <cell r="AD329">
            <v>0</v>
          </cell>
          <cell r="AN329">
            <v>0</v>
          </cell>
        </row>
        <row r="330">
          <cell r="J330">
            <v>0</v>
          </cell>
          <cell r="T330">
            <v>0</v>
          </cell>
          <cell r="AD330">
            <v>0</v>
          </cell>
          <cell r="AN330">
            <v>0</v>
          </cell>
        </row>
        <row r="331">
          <cell r="J331">
            <v>0</v>
          </cell>
          <cell r="T331">
            <v>0</v>
          </cell>
          <cell r="AD331">
            <v>0</v>
          </cell>
          <cell r="AN331">
            <v>0</v>
          </cell>
        </row>
        <row r="332">
          <cell r="J332">
            <v>0</v>
          </cell>
          <cell r="T332">
            <v>0</v>
          </cell>
          <cell r="AD332">
            <v>0</v>
          </cell>
          <cell r="AN332">
            <v>0</v>
          </cell>
        </row>
        <row r="333">
          <cell r="J333">
            <v>0</v>
          </cell>
          <cell r="T333">
            <v>0</v>
          </cell>
          <cell r="AD333">
            <v>0</v>
          </cell>
          <cell r="AN333">
            <v>0</v>
          </cell>
        </row>
        <row r="334">
          <cell r="J334">
            <v>0</v>
          </cell>
          <cell r="T334">
            <v>0</v>
          </cell>
          <cell r="AD334">
            <v>0</v>
          </cell>
          <cell r="AN334">
            <v>0</v>
          </cell>
        </row>
        <row r="335">
          <cell r="J335">
            <v>0</v>
          </cell>
          <cell r="T335">
            <v>0</v>
          </cell>
          <cell r="AD335">
            <v>0</v>
          </cell>
          <cell r="AN335">
            <v>0</v>
          </cell>
        </row>
        <row r="336">
          <cell r="J336">
            <v>0</v>
          </cell>
          <cell r="T336">
            <v>0</v>
          </cell>
          <cell r="AD336">
            <v>0</v>
          </cell>
          <cell r="AN336">
            <v>0</v>
          </cell>
        </row>
        <row r="337">
          <cell r="J337">
            <v>0</v>
          </cell>
          <cell r="T337">
            <v>0</v>
          </cell>
          <cell r="AD337">
            <v>0</v>
          </cell>
          <cell r="AN337">
            <v>0</v>
          </cell>
        </row>
        <row r="338">
          <cell r="J338">
            <v>0</v>
          </cell>
          <cell r="T338">
            <v>0</v>
          </cell>
          <cell r="AD338">
            <v>0</v>
          </cell>
          <cell r="AN338">
            <v>0</v>
          </cell>
        </row>
        <row r="339">
          <cell r="J339">
            <v>0</v>
          </cell>
          <cell r="T339">
            <v>0</v>
          </cell>
          <cell r="AD339">
            <v>0</v>
          </cell>
          <cell r="AN339">
            <v>0</v>
          </cell>
        </row>
        <row r="340">
          <cell r="J340">
            <v>0</v>
          </cell>
          <cell r="T340">
            <v>0</v>
          </cell>
          <cell r="AD340">
            <v>0</v>
          </cell>
          <cell r="AN340">
            <v>0</v>
          </cell>
        </row>
        <row r="341">
          <cell r="J341">
            <v>0</v>
          </cell>
          <cell r="T341">
            <v>0</v>
          </cell>
          <cell r="AD341">
            <v>0</v>
          </cell>
          <cell r="AN341">
            <v>0</v>
          </cell>
        </row>
        <row r="342">
          <cell r="J342">
            <v>0</v>
          </cell>
          <cell r="T342">
            <v>0</v>
          </cell>
          <cell r="AD342">
            <v>0</v>
          </cell>
          <cell r="AN342">
            <v>0</v>
          </cell>
        </row>
        <row r="343">
          <cell r="J343">
            <v>42114834</v>
          </cell>
          <cell r="T343">
            <v>47040578</v>
          </cell>
          <cell r="AD343">
            <v>45429406</v>
          </cell>
          <cell r="AN343">
            <v>168404320</v>
          </cell>
        </row>
        <row r="344">
          <cell r="J344">
            <v>646055861</v>
          </cell>
          <cell r="T344">
            <v>733719607</v>
          </cell>
          <cell r="AD344">
            <v>671195004</v>
          </cell>
          <cell r="AN344">
            <v>755403231</v>
          </cell>
        </row>
        <row r="345">
          <cell r="J345">
            <v>0</v>
          </cell>
          <cell r="T345">
            <v>0</v>
          </cell>
          <cell r="AD345">
            <v>0</v>
          </cell>
          <cell r="AN345">
            <v>0</v>
          </cell>
        </row>
        <row r="346">
          <cell r="J346">
            <v>0</v>
          </cell>
          <cell r="T346">
            <v>0</v>
          </cell>
          <cell r="AD346">
            <v>0</v>
          </cell>
          <cell r="AN346">
            <v>0</v>
          </cell>
        </row>
        <row r="347">
          <cell r="J347">
            <v>0</v>
          </cell>
          <cell r="T347">
            <v>0</v>
          </cell>
          <cell r="AD347">
            <v>0</v>
          </cell>
          <cell r="AN347">
            <v>0</v>
          </cell>
        </row>
        <row r="348">
          <cell r="J348">
            <v>0</v>
          </cell>
          <cell r="T348">
            <v>0</v>
          </cell>
          <cell r="AD348">
            <v>0</v>
          </cell>
          <cell r="AN348">
            <v>0</v>
          </cell>
        </row>
        <row r="349">
          <cell r="J349">
            <v>0</v>
          </cell>
          <cell r="T349">
            <v>0</v>
          </cell>
          <cell r="AD349">
            <v>0</v>
          </cell>
          <cell r="AN349">
            <v>0</v>
          </cell>
        </row>
        <row r="350">
          <cell r="J350">
            <v>0</v>
          </cell>
          <cell r="T350">
            <v>0</v>
          </cell>
          <cell r="AD350">
            <v>0</v>
          </cell>
          <cell r="AN350">
            <v>0</v>
          </cell>
        </row>
        <row r="351">
          <cell r="J351">
            <v>0</v>
          </cell>
          <cell r="T351">
            <v>0</v>
          </cell>
          <cell r="AD351">
            <v>0</v>
          </cell>
          <cell r="AN351">
            <v>0</v>
          </cell>
        </row>
        <row r="352">
          <cell r="J352">
            <v>0</v>
          </cell>
          <cell r="T352">
            <v>0</v>
          </cell>
          <cell r="AD352">
            <v>0</v>
          </cell>
          <cell r="AN352">
            <v>0</v>
          </cell>
        </row>
        <row r="353">
          <cell r="J353">
            <v>0</v>
          </cell>
          <cell r="T353">
            <v>0</v>
          </cell>
          <cell r="AD353">
            <v>0</v>
          </cell>
          <cell r="AN353">
            <v>0</v>
          </cell>
        </row>
        <row r="354">
          <cell r="J354">
            <v>0</v>
          </cell>
          <cell r="T354">
            <v>0</v>
          </cell>
          <cell r="AD354">
            <v>0</v>
          </cell>
          <cell r="AN354">
            <v>0</v>
          </cell>
        </row>
        <row r="355">
          <cell r="J355">
            <v>0</v>
          </cell>
          <cell r="T355">
            <v>0</v>
          </cell>
          <cell r="AD355">
            <v>0</v>
          </cell>
          <cell r="AN355">
            <v>0</v>
          </cell>
        </row>
        <row r="356">
          <cell r="J356">
            <v>0</v>
          </cell>
          <cell r="T356">
            <v>0</v>
          </cell>
          <cell r="AD356">
            <v>0</v>
          </cell>
          <cell r="AN356">
            <v>0</v>
          </cell>
        </row>
        <row r="357">
          <cell r="J357">
            <v>0</v>
          </cell>
          <cell r="T357">
            <v>0</v>
          </cell>
          <cell r="AD357">
            <v>0</v>
          </cell>
          <cell r="AN357">
            <v>0</v>
          </cell>
        </row>
        <row r="358">
          <cell r="J358">
            <v>0</v>
          </cell>
          <cell r="T358">
            <v>0</v>
          </cell>
          <cell r="AD358">
            <v>0</v>
          </cell>
          <cell r="AN358">
            <v>0</v>
          </cell>
        </row>
        <row r="359">
          <cell r="J359">
            <v>0</v>
          </cell>
          <cell r="T359">
            <v>0</v>
          </cell>
          <cell r="AD359">
            <v>0</v>
          </cell>
          <cell r="AN359">
            <v>0</v>
          </cell>
        </row>
        <row r="360">
          <cell r="J360">
            <v>646055861</v>
          </cell>
          <cell r="T360">
            <v>733719607</v>
          </cell>
          <cell r="AD360">
            <v>671195004</v>
          </cell>
          <cell r="AN360">
            <v>755403231</v>
          </cell>
        </row>
        <row r="361">
          <cell r="J361">
            <v>0</v>
          </cell>
          <cell r="T361">
            <v>0</v>
          </cell>
          <cell r="AD361">
            <v>0</v>
          </cell>
          <cell r="AN361">
            <v>0</v>
          </cell>
        </row>
        <row r="362">
          <cell r="J362">
            <v>0</v>
          </cell>
          <cell r="T362">
            <v>0</v>
          </cell>
          <cell r="AD362">
            <v>0</v>
          </cell>
          <cell r="AN362">
            <v>0</v>
          </cell>
        </row>
        <row r="363">
          <cell r="J363">
            <v>0</v>
          </cell>
          <cell r="T363">
            <v>0</v>
          </cell>
          <cell r="AD363">
            <v>0</v>
          </cell>
          <cell r="AN363">
            <v>0</v>
          </cell>
        </row>
        <row r="364">
          <cell r="J364">
            <v>27450</v>
          </cell>
          <cell r="T364">
            <v>272450</v>
          </cell>
          <cell r="AD364">
            <v>1972964</v>
          </cell>
          <cell r="AN364">
            <v>272450</v>
          </cell>
        </row>
        <row r="365">
          <cell r="B365" t="str">
            <v>ОС</v>
          </cell>
          <cell r="J365">
            <v>27450</v>
          </cell>
          <cell r="T365">
            <v>272450</v>
          </cell>
          <cell r="AD365">
            <v>1972964</v>
          </cell>
          <cell r="AN365">
            <v>272450</v>
          </cell>
        </row>
        <row r="366">
          <cell r="B366" t="str">
            <v>ОС</v>
          </cell>
          <cell r="J366">
            <v>0</v>
          </cell>
          <cell r="T366">
            <v>0</v>
          </cell>
          <cell r="AD366">
            <v>0</v>
          </cell>
          <cell r="AN366">
            <v>0</v>
          </cell>
        </row>
        <row r="367">
          <cell r="B367" t="str">
            <v>ОС</v>
          </cell>
          <cell r="J367">
            <v>0</v>
          </cell>
          <cell r="T367">
            <v>0</v>
          </cell>
          <cell r="AD367">
            <v>0</v>
          </cell>
          <cell r="AN367">
            <v>0</v>
          </cell>
        </row>
        <row r="368">
          <cell r="B368" t="str">
            <v>ОС</v>
          </cell>
          <cell r="J368">
            <v>0</v>
          </cell>
          <cell r="T368">
            <v>0</v>
          </cell>
          <cell r="AD368">
            <v>0</v>
          </cell>
          <cell r="AN368">
            <v>0</v>
          </cell>
        </row>
        <row r="369">
          <cell r="B369" t="str">
            <v>ОС</v>
          </cell>
          <cell r="J369">
            <v>0</v>
          </cell>
          <cell r="T369">
            <v>0</v>
          </cell>
          <cell r="AD369">
            <v>0</v>
          </cell>
          <cell r="AN369">
            <v>0</v>
          </cell>
        </row>
        <row r="370">
          <cell r="J370">
            <v>27450</v>
          </cell>
          <cell r="T370">
            <v>272450</v>
          </cell>
          <cell r="AD370">
            <v>1972964</v>
          </cell>
          <cell r="AN370">
            <v>272450</v>
          </cell>
        </row>
        <row r="371">
          <cell r="J371">
            <v>646083311</v>
          </cell>
          <cell r="T371">
            <v>733992057</v>
          </cell>
          <cell r="AD371">
            <v>673167968</v>
          </cell>
          <cell r="AN371">
            <v>755675681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9">
          <cell r="D19">
            <v>0.88295209088228432</v>
          </cell>
        </row>
        <row r="23">
          <cell r="D23">
            <v>0.88015685520488862</v>
          </cell>
        </row>
        <row r="28">
          <cell r="D28">
            <v>0.88466308610418809</v>
          </cell>
        </row>
        <row r="33">
          <cell r="D33">
            <v>0.88702009175688445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_04"/>
      <sheetName val="н.имущ"/>
      <sheetName val="аморт"/>
      <sheetName val="НДС"/>
      <sheetName val="внер.Рх"/>
      <sheetName val="инд НВВ"/>
      <sheetName val="прогноз_05-06"/>
      <sheetName val="04-05_kratk"/>
      <sheetName val="04-05_poln"/>
      <sheetName val="ФОТ"/>
      <sheetName val="факт 03"/>
      <sheetName val="сравнени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 summaryRight="0"/>
    <pageSetUpPr autoPageBreaks="0" fitToPage="1"/>
  </sheetPr>
  <dimension ref="A1:XFD98"/>
  <sheetViews>
    <sheetView tabSelected="1" view="pageBreakPreview" zoomScale="80" zoomScaleNormal="55" zoomScaleSheetLayoutView="8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F16" sqref="F16"/>
    </sheetView>
  </sheetViews>
  <sheetFormatPr defaultRowHeight="10" outlineLevelRow="1" outlineLevelCol="1" x14ac:dyDescent="0.2"/>
  <cols>
    <col min="1" max="1" width="14.54296875" style="9" customWidth="1"/>
    <col min="2" max="2" width="20" style="9" customWidth="1"/>
    <col min="3" max="3" width="46.6328125" style="9" customWidth="1"/>
    <col min="4" max="4" width="12.453125" style="9" customWidth="1"/>
    <col min="5" max="5" width="13.1796875" style="9" customWidth="1"/>
    <col min="6" max="6" width="13.1796875" style="9" customWidth="1" collapsed="1"/>
    <col min="7" max="14" width="13.1796875" style="9" hidden="1" customWidth="1" outlineLevel="1"/>
    <col min="15" max="15" width="19.36328125" style="9" customWidth="1"/>
    <col min="16" max="16" width="13.1796875" style="9" hidden="1" customWidth="1"/>
    <col min="17" max="17" width="21.453125" style="9" customWidth="1"/>
    <col min="18" max="18" width="15.1796875" style="9" hidden="1" customWidth="1"/>
    <col min="19" max="19" width="15.453125" style="9" customWidth="1"/>
    <col min="20" max="20" width="11.54296875" style="9" customWidth="1"/>
    <col min="21" max="21" width="11.1796875" style="9" customWidth="1"/>
    <col min="22" max="22" width="14.81640625" style="9" customWidth="1"/>
    <col min="23" max="23" width="14.6328125" style="9" customWidth="1"/>
    <col min="24" max="24" width="80.453125" style="9" customWidth="1"/>
    <col min="25" max="25" width="11.81640625" style="10" customWidth="1"/>
    <col min="26" max="26" width="12.08984375" style="10" customWidth="1"/>
    <col min="27" max="27" width="12.1796875" style="85" customWidth="1"/>
    <col min="28" max="254" width="9.1796875" style="10" customWidth="1"/>
    <col min="255" max="255" width="9" style="10" customWidth="1"/>
    <col min="256" max="256" width="12.1796875" style="10" customWidth="1"/>
    <col min="257" max="257" width="70" style="10" customWidth="1"/>
    <col min="258" max="273" width="15.1796875" style="10" customWidth="1"/>
    <col min="274" max="277" width="14" style="10" customWidth="1"/>
    <col min="278" max="278" width="32.81640625" style="10" customWidth="1"/>
    <col min="279" max="510" width="9.1796875" style="10" customWidth="1"/>
    <col min="511" max="511" width="9" style="10" customWidth="1"/>
    <col min="512" max="512" width="12.1796875" style="10" customWidth="1"/>
    <col min="513" max="513" width="70" style="10" customWidth="1"/>
    <col min="514" max="529" width="15.1796875" style="10" customWidth="1"/>
    <col min="530" max="533" width="14" style="10" customWidth="1"/>
    <col min="534" max="534" width="32.81640625" style="10" customWidth="1"/>
    <col min="535" max="766" width="9.1796875" style="10" customWidth="1"/>
    <col min="767" max="767" width="9" style="10" customWidth="1"/>
    <col min="768" max="768" width="12.1796875" style="10" customWidth="1"/>
    <col min="769" max="769" width="70" style="10" customWidth="1"/>
    <col min="770" max="785" width="15.1796875" style="10" customWidth="1"/>
    <col min="786" max="789" width="14" style="10" customWidth="1"/>
    <col min="790" max="790" width="32.81640625" style="10" customWidth="1"/>
    <col min="791" max="1022" width="9.1796875" style="10" customWidth="1"/>
    <col min="1023" max="1023" width="9" style="10" customWidth="1"/>
    <col min="1024" max="1024" width="12.1796875" style="10" customWidth="1"/>
    <col min="1025" max="1025" width="70" style="10" customWidth="1"/>
    <col min="1026" max="1041" width="15.1796875" style="10" customWidth="1"/>
    <col min="1042" max="1045" width="14" style="10" customWidth="1"/>
    <col min="1046" max="1046" width="32.81640625" style="10" customWidth="1"/>
    <col min="1047" max="1278" width="9.1796875" style="10" customWidth="1"/>
    <col min="1279" max="1279" width="9" style="10" customWidth="1"/>
    <col min="1280" max="1280" width="12.1796875" style="10" customWidth="1"/>
    <col min="1281" max="1281" width="70" style="10" customWidth="1"/>
    <col min="1282" max="1297" width="15.1796875" style="10" customWidth="1"/>
    <col min="1298" max="1301" width="14" style="10" customWidth="1"/>
    <col min="1302" max="1302" width="32.81640625" style="10" customWidth="1"/>
    <col min="1303" max="1534" width="9.1796875" style="10" customWidth="1"/>
    <col min="1535" max="1535" width="9" style="10" customWidth="1"/>
    <col min="1536" max="1536" width="12.1796875" style="10" customWidth="1"/>
    <col min="1537" max="1537" width="70" style="10" customWidth="1"/>
    <col min="1538" max="1553" width="15.1796875" style="10" customWidth="1"/>
    <col min="1554" max="1557" width="14" style="10" customWidth="1"/>
    <col min="1558" max="1558" width="32.81640625" style="10" customWidth="1"/>
    <col min="1559" max="1790" width="9.1796875" style="10" customWidth="1"/>
    <col min="1791" max="1791" width="9" style="10" customWidth="1"/>
    <col min="1792" max="1792" width="12.1796875" style="10" customWidth="1"/>
    <col min="1793" max="1793" width="70" style="10" customWidth="1"/>
    <col min="1794" max="1809" width="15.1796875" style="10" customWidth="1"/>
    <col min="1810" max="1813" width="14" style="10" customWidth="1"/>
    <col min="1814" max="1814" width="32.81640625" style="10" customWidth="1"/>
    <col min="1815" max="2046" width="9.1796875" style="10" customWidth="1"/>
    <col min="2047" max="2047" width="9" style="10" customWidth="1"/>
    <col min="2048" max="2048" width="12.1796875" style="10" customWidth="1"/>
    <col min="2049" max="2049" width="70" style="10" customWidth="1"/>
    <col min="2050" max="2065" width="15.1796875" style="10" customWidth="1"/>
    <col min="2066" max="2069" width="14" style="10" customWidth="1"/>
    <col min="2070" max="2070" width="32.81640625" style="10" customWidth="1"/>
    <col min="2071" max="2302" width="9.1796875" style="10" customWidth="1"/>
    <col min="2303" max="2303" width="9" style="10" customWidth="1"/>
    <col min="2304" max="2304" width="12.1796875" style="10" customWidth="1"/>
    <col min="2305" max="2305" width="70" style="10" customWidth="1"/>
    <col min="2306" max="2321" width="15.1796875" style="10" customWidth="1"/>
    <col min="2322" max="2325" width="14" style="10" customWidth="1"/>
    <col min="2326" max="2326" width="32.81640625" style="10" customWidth="1"/>
    <col min="2327" max="2558" width="9.1796875" style="10" customWidth="1"/>
    <col min="2559" max="2559" width="9" style="10" customWidth="1"/>
    <col min="2560" max="2560" width="12.1796875" style="10" customWidth="1"/>
    <col min="2561" max="2561" width="70" style="10" customWidth="1"/>
    <col min="2562" max="2577" width="15.1796875" style="10" customWidth="1"/>
    <col min="2578" max="2581" width="14" style="10" customWidth="1"/>
    <col min="2582" max="2582" width="32.81640625" style="10" customWidth="1"/>
    <col min="2583" max="2814" width="9.1796875" style="10" customWidth="1"/>
    <col min="2815" max="2815" width="9" style="10" customWidth="1"/>
    <col min="2816" max="2816" width="12.1796875" style="10" customWidth="1"/>
    <col min="2817" max="2817" width="70" style="10" customWidth="1"/>
    <col min="2818" max="2833" width="15.1796875" style="10" customWidth="1"/>
    <col min="2834" max="2837" width="14" style="10" customWidth="1"/>
    <col min="2838" max="2838" width="32.81640625" style="10" customWidth="1"/>
    <col min="2839" max="3070" width="9.1796875" style="10" customWidth="1"/>
    <col min="3071" max="3071" width="9" style="10" customWidth="1"/>
    <col min="3072" max="3072" width="12.1796875" style="10" customWidth="1"/>
    <col min="3073" max="3073" width="70" style="10" customWidth="1"/>
    <col min="3074" max="3089" width="15.1796875" style="10" customWidth="1"/>
    <col min="3090" max="3093" width="14" style="10" customWidth="1"/>
    <col min="3094" max="3094" width="32.81640625" style="10" customWidth="1"/>
    <col min="3095" max="3326" width="9.1796875" style="10" customWidth="1"/>
    <col min="3327" max="3327" width="9" style="10" customWidth="1"/>
    <col min="3328" max="3328" width="12.1796875" style="10" customWidth="1"/>
    <col min="3329" max="3329" width="70" style="10" customWidth="1"/>
    <col min="3330" max="3345" width="15.1796875" style="10" customWidth="1"/>
    <col min="3346" max="3349" width="14" style="10" customWidth="1"/>
    <col min="3350" max="3350" width="32.81640625" style="10" customWidth="1"/>
    <col min="3351" max="3582" width="9.1796875" style="10" customWidth="1"/>
    <col min="3583" max="3583" width="9" style="10" customWidth="1"/>
    <col min="3584" max="3584" width="12.1796875" style="10" customWidth="1"/>
    <col min="3585" max="3585" width="70" style="10" customWidth="1"/>
    <col min="3586" max="3601" width="15.1796875" style="10" customWidth="1"/>
    <col min="3602" max="3605" width="14" style="10" customWidth="1"/>
    <col min="3606" max="3606" width="32.81640625" style="10" customWidth="1"/>
    <col min="3607" max="3838" width="9.1796875" style="10" customWidth="1"/>
    <col min="3839" max="3839" width="9" style="10" customWidth="1"/>
    <col min="3840" max="3840" width="12.1796875" style="10" customWidth="1"/>
    <col min="3841" max="3841" width="70" style="10" customWidth="1"/>
    <col min="3842" max="3857" width="15.1796875" style="10" customWidth="1"/>
    <col min="3858" max="3861" width="14" style="10" customWidth="1"/>
    <col min="3862" max="3862" width="32.81640625" style="10" customWidth="1"/>
    <col min="3863" max="4094" width="9.1796875" style="10" customWidth="1"/>
    <col min="4095" max="4095" width="9" style="10" customWidth="1"/>
    <col min="4096" max="4096" width="12.1796875" style="10" customWidth="1"/>
    <col min="4097" max="4097" width="70" style="10" customWidth="1"/>
    <col min="4098" max="4113" width="15.1796875" style="10" customWidth="1"/>
    <col min="4114" max="4117" width="14" style="10" customWidth="1"/>
    <col min="4118" max="4118" width="32.81640625" style="10" customWidth="1"/>
    <col min="4119" max="4350" width="9.1796875" style="10" customWidth="1"/>
    <col min="4351" max="4351" width="9" style="10" customWidth="1"/>
    <col min="4352" max="4352" width="12.1796875" style="10" customWidth="1"/>
    <col min="4353" max="4353" width="70" style="10" customWidth="1"/>
    <col min="4354" max="4369" width="15.1796875" style="10" customWidth="1"/>
    <col min="4370" max="4373" width="14" style="10" customWidth="1"/>
    <col min="4374" max="4374" width="32.81640625" style="10" customWidth="1"/>
    <col min="4375" max="4606" width="9.1796875" style="10" customWidth="1"/>
    <col min="4607" max="4607" width="9" style="10" customWidth="1"/>
    <col min="4608" max="4608" width="12.1796875" style="10" customWidth="1"/>
    <col min="4609" max="4609" width="70" style="10" customWidth="1"/>
    <col min="4610" max="4625" width="15.1796875" style="10" customWidth="1"/>
    <col min="4626" max="4629" width="14" style="10" customWidth="1"/>
    <col min="4630" max="4630" width="32.81640625" style="10" customWidth="1"/>
    <col min="4631" max="4862" width="9.1796875" style="10" customWidth="1"/>
    <col min="4863" max="4863" width="9" style="10" customWidth="1"/>
    <col min="4864" max="4864" width="12.1796875" style="10" customWidth="1"/>
    <col min="4865" max="4865" width="70" style="10" customWidth="1"/>
    <col min="4866" max="4881" width="15.1796875" style="10" customWidth="1"/>
    <col min="4882" max="4885" width="14" style="10" customWidth="1"/>
    <col min="4886" max="4886" width="32.81640625" style="10" customWidth="1"/>
    <col min="4887" max="5118" width="9.1796875" style="10" customWidth="1"/>
    <col min="5119" max="5119" width="9" style="10" customWidth="1"/>
    <col min="5120" max="5120" width="12.1796875" style="10" customWidth="1"/>
    <col min="5121" max="5121" width="70" style="10" customWidth="1"/>
    <col min="5122" max="5137" width="15.1796875" style="10" customWidth="1"/>
    <col min="5138" max="5141" width="14" style="10" customWidth="1"/>
    <col min="5142" max="5142" width="32.81640625" style="10" customWidth="1"/>
    <col min="5143" max="5374" width="9.1796875" style="10" customWidth="1"/>
    <col min="5375" max="5375" width="9" style="10" customWidth="1"/>
    <col min="5376" max="5376" width="12.1796875" style="10" customWidth="1"/>
    <col min="5377" max="5377" width="70" style="10" customWidth="1"/>
    <col min="5378" max="5393" width="15.1796875" style="10" customWidth="1"/>
    <col min="5394" max="5397" width="14" style="10" customWidth="1"/>
    <col min="5398" max="5398" width="32.81640625" style="10" customWidth="1"/>
    <col min="5399" max="5630" width="9.1796875" style="10" customWidth="1"/>
    <col min="5631" max="5631" width="9" style="10" customWidth="1"/>
    <col min="5632" max="5632" width="12.1796875" style="10" customWidth="1"/>
    <col min="5633" max="5633" width="70" style="10" customWidth="1"/>
    <col min="5634" max="5649" width="15.1796875" style="10" customWidth="1"/>
    <col min="5650" max="5653" width="14" style="10" customWidth="1"/>
    <col min="5654" max="5654" width="32.81640625" style="10" customWidth="1"/>
    <col min="5655" max="5886" width="9.1796875" style="10" customWidth="1"/>
    <col min="5887" max="5887" width="9" style="10" customWidth="1"/>
    <col min="5888" max="5888" width="12.1796875" style="10" customWidth="1"/>
    <col min="5889" max="5889" width="70" style="10" customWidth="1"/>
    <col min="5890" max="5905" width="15.1796875" style="10" customWidth="1"/>
    <col min="5906" max="5909" width="14" style="10" customWidth="1"/>
    <col min="5910" max="5910" width="32.81640625" style="10" customWidth="1"/>
    <col min="5911" max="6142" width="9.1796875" style="10" customWidth="1"/>
    <col min="6143" max="6143" width="9" style="10" customWidth="1"/>
    <col min="6144" max="6144" width="12.1796875" style="10" customWidth="1"/>
    <col min="6145" max="6145" width="70" style="10" customWidth="1"/>
    <col min="6146" max="6161" width="15.1796875" style="10" customWidth="1"/>
    <col min="6162" max="6165" width="14" style="10" customWidth="1"/>
    <col min="6166" max="6166" width="32.81640625" style="10" customWidth="1"/>
    <col min="6167" max="6398" width="9.1796875" style="10" customWidth="1"/>
    <col min="6399" max="6399" width="9" style="10" customWidth="1"/>
    <col min="6400" max="6400" width="12.1796875" style="10" customWidth="1"/>
    <col min="6401" max="6401" width="70" style="10" customWidth="1"/>
    <col min="6402" max="6417" width="15.1796875" style="10" customWidth="1"/>
    <col min="6418" max="6421" width="14" style="10" customWidth="1"/>
    <col min="6422" max="6422" width="32.81640625" style="10" customWidth="1"/>
    <col min="6423" max="6654" width="9.1796875" style="10" customWidth="1"/>
    <col min="6655" max="6655" width="9" style="10" customWidth="1"/>
    <col min="6656" max="6656" width="12.1796875" style="10" customWidth="1"/>
    <col min="6657" max="6657" width="70" style="10" customWidth="1"/>
    <col min="6658" max="6673" width="15.1796875" style="10" customWidth="1"/>
    <col min="6674" max="6677" width="14" style="10" customWidth="1"/>
    <col min="6678" max="6678" width="32.81640625" style="10" customWidth="1"/>
    <col min="6679" max="6910" width="9.1796875" style="10" customWidth="1"/>
    <col min="6911" max="6911" width="9" style="10" customWidth="1"/>
    <col min="6912" max="6912" width="12.1796875" style="10" customWidth="1"/>
    <col min="6913" max="6913" width="70" style="10" customWidth="1"/>
    <col min="6914" max="6929" width="15.1796875" style="10" customWidth="1"/>
    <col min="6930" max="6933" width="14" style="10" customWidth="1"/>
    <col min="6934" max="6934" width="32.81640625" style="10" customWidth="1"/>
    <col min="6935" max="7166" width="9.1796875" style="10" customWidth="1"/>
    <col min="7167" max="7167" width="9" style="10" customWidth="1"/>
    <col min="7168" max="7168" width="12.1796875" style="10" customWidth="1"/>
    <col min="7169" max="7169" width="70" style="10" customWidth="1"/>
    <col min="7170" max="7185" width="15.1796875" style="10" customWidth="1"/>
    <col min="7186" max="7189" width="14" style="10" customWidth="1"/>
    <col min="7190" max="7190" width="32.81640625" style="10" customWidth="1"/>
    <col min="7191" max="7422" width="9.1796875" style="10" customWidth="1"/>
    <col min="7423" max="7423" width="9" style="10" customWidth="1"/>
    <col min="7424" max="7424" width="12.1796875" style="10" customWidth="1"/>
    <col min="7425" max="7425" width="70" style="10" customWidth="1"/>
    <col min="7426" max="7441" width="15.1796875" style="10" customWidth="1"/>
    <col min="7442" max="7445" width="14" style="10" customWidth="1"/>
    <col min="7446" max="7446" width="32.81640625" style="10" customWidth="1"/>
    <col min="7447" max="7678" width="9.1796875" style="10" customWidth="1"/>
    <col min="7679" max="7679" width="9" style="10" customWidth="1"/>
    <col min="7680" max="7680" width="12.1796875" style="10" customWidth="1"/>
    <col min="7681" max="7681" width="70" style="10" customWidth="1"/>
    <col min="7682" max="7697" width="15.1796875" style="10" customWidth="1"/>
    <col min="7698" max="7701" width="14" style="10" customWidth="1"/>
    <col min="7702" max="7702" width="32.81640625" style="10" customWidth="1"/>
    <col min="7703" max="7934" width="9.1796875" style="10" customWidth="1"/>
    <col min="7935" max="7935" width="9" style="10" customWidth="1"/>
    <col min="7936" max="7936" width="12.1796875" style="10" customWidth="1"/>
    <col min="7937" max="7937" width="70" style="10" customWidth="1"/>
    <col min="7938" max="7953" width="15.1796875" style="10" customWidth="1"/>
    <col min="7954" max="7957" width="14" style="10" customWidth="1"/>
    <col min="7958" max="7958" width="32.81640625" style="10" customWidth="1"/>
    <col min="7959" max="8190" width="9.1796875" style="10" customWidth="1"/>
    <col min="8191" max="8191" width="9" style="10" customWidth="1"/>
    <col min="8192" max="8192" width="12.1796875" style="10" customWidth="1"/>
    <col min="8193" max="8193" width="70" style="10" customWidth="1"/>
    <col min="8194" max="8209" width="15.1796875" style="10" customWidth="1"/>
    <col min="8210" max="8213" width="14" style="10" customWidth="1"/>
    <col min="8214" max="8214" width="32.81640625" style="10" customWidth="1"/>
    <col min="8215" max="8446" width="9.1796875" style="10" customWidth="1"/>
    <col min="8447" max="8447" width="9" style="10" customWidth="1"/>
    <col min="8448" max="8448" width="12.1796875" style="10" customWidth="1"/>
    <col min="8449" max="8449" width="70" style="10" customWidth="1"/>
    <col min="8450" max="8465" width="15.1796875" style="10" customWidth="1"/>
    <col min="8466" max="8469" width="14" style="10" customWidth="1"/>
    <col min="8470" max="8470" width="32.81640625" style="10" customWidth="1"/>
    <col min="8471" max="8702" width="9.1796875" style="10" customWidth="1"/>
    <col min="8703" max="8703" width="9" style="10" customWidth="1"/>
    <col min="8704" max="8704" width="12.1796875" style="10" customWidth="1"/>
    <col min="8705" max="8705" width="70" style="10" customWidth="1"/>
    <col min="8706" max="8721" width="15.1796875" style="10" customWidth="1"/>
    <col min="8722" max="8725" width="14" style="10" customWidth="1"/>
    <col min="8726" max="8726" width="32.81640625" style="10" customWidth="1"/>
    <col min="8727" max="8958" width="9.1796875" style="10" customWidth="1"/>
    <col min="8959" max="8959" width="9" style="10" customWidth="1"/>
    <col min="8960" max="8960" width="12.1796875" style="10" customWidth="1"/>
    <col min="8961" max="8961" width="70" style="10" customWidth="1"/>
    <col min="8962" max="8977" width="15.1796875" style="10" customWidth="1"/>
    <col min="8978" max="8981" width="14" style="10" customWidth="1"/>
    <col min="8982" max="8982" width="32.81640625" style="10" customWidth="1"/>
    <col min="8983" max="9214" width="9.1796875" style="10" customWidth="1"/>
    <col min="9215" max="9215" width="9" style="10" customWidth="1"/>
    <col min="9216" max="9216" width="12.1796875" style="10" customWidth="1"/>
    <col min="9217" max="9217" width="70" style="10" customWidth="1"/>
    <col min="9218" max="9233" width="15.1796875" style="10" customWidth="1"/>
    <col min="9234" max="9237" width="14" style="10" customWidth="1"/>
    <col min="9238" max="9238" width="32.81640625" style="10" customWidth="1"/>
    <col min="9239" max="9470" width="9.1796875" style="10" customWidth="1"/>
    <col min="9471" max="9471" width="9" style="10" customWidth="1"/>
    <col min="9472" max="9472" width="12.1796875" style="10" customWidth="1"/>
    <col min="9473" max="9473" width="70" style="10" customWidth="1"/>
    <col min="9474" max="9489" width="15.1796875" style="10" customWidth="1"/>
    <col min="9490" max="9493" width="14" style="10" customWidth="1"/>
    <col min="9494" max="9494" width="32.81640625" style="10" customWidth="1"/>
    <col min="9495" max="9726" width="9.1796875" style="10" customWidth="1"/>
    <col min="9727" max="9727" width="9" style="10" customWidth="1"/>
    <col min="9728" max="9728" width="12.1796875" style="10" customWidth="1"/>
    <col min="9729" max="9729" width="70" style="10" customWidth="1"/>
    <col min="9730" max="9745" width="15.1796875" style="10" customWidth="1"/>
    <col min="9746" max="9749" width="14" style="10" customWidth="1"/>
    <col min="9750" max="9750" width="32.81640625" style="10" customWidth="1"/>
    <col min="9751" max="9982" width="9.1796875" style="10" customWidth="1"/>
    <col min="9983" max="9983" width="9" style="10" customWidth="1"/>
    <col min="9984" max="9984" width="12.1796875" style="10" customWidth="1"/>
    <col min="9985" max="9985" width="70" style="10" customWidth="1"/>
    <col min="9986" max="10001" width="15.1796875" style="10" customWidth="1"/>
    <col min="10002" max="10005" width="14" style="10" customWidth="1"/>
    <col min="10006" max="10006" width="32.81640625" style="10" customWidth="1"/>
    <col min="10007" max="10238" width="9.1796875" style="10" customWidth="1"/>
    <col min="10239" max="10239" width="9" style="10" customWidth="1"/>
    <col min="10240" max="10240" width="12.1796875" style="10" customWidth="1"/>
    <col min="10241" max="10241" width="70" style="10" customWidth="1"/>
    <col min="10242" max="10257" width="15.1796875" style="10" customWidth="1"/>
    <col min="10258" max="10261" width="14" style="10" customWidth="1"/>
    <col min="10262" max="10262" width="32.81640625" style="10" customWidth="1"/>
    <col min="10263" max="10494" width="9.1796875" style="10" customWidth="1"/>
    <col min="10495" max="10495" width="9" style="10" customWidth="1"/>
    <col min="10496" max="10496" width="12.1796875" style="10" customWidth="1"/>
    <col min="10497" max="10497" width="70" style="10" customWidth="1"/>
    <col min="10498" max="10513" width="15.1796875" style="10" customWidth="1"/>
    <col min="10514" max="10517" width="14" style="10" customWidth="1"/>
    <col min="10518" max="10518" width="32.81640625" style="10" customWidth="1"/>
    <col min="10519" max="10750" width="9.1796875" style="10" customWidth="1"/>
    <col min="10751" max="10751" width="9" style="10" customWidth="1"/>
    <col min="10752" max="10752" width="12.1796875" style="10" customWidth="1"/>
    <col min="10753" max="10753" width="70" style="10" customWidth="1"/>
    <col min="10754" max="10769" width="15.1796875" style="10" customWidth="1"/>
    <col min="10770" max="10773" width="14" style="10" customWidth="1"/>
    <col min="10774" max="10774" width="32.81640625" style="10" customWidth="1"/>
    <col min="10775" max="11006" width="9.1796875" style="10" customWidth="1"/>
    <col min="11007" max="11007" width="9" style="10" customWidth="1"/>
    <col min="11008" max="11008" width="12.1796875" style="10" customWidth="1"/>
    <col min="11009" max="11009" width="70" style="10" customWidth="1"/>
    <col min="11010" max="11025" width="15.1796875" style="10" customWidth="1"/>
    <col min="11026" max="11029" width="14" style="10" customWidth="1"/>
    <col min="11030" max="11030" width="32.81640625" style="10" customWidth="1"/>
    <col min="11031" max="11262" width="9.1796875" style="10" customWidth="1"/>
    <col min="11263" max="11263" width="9" style="10" customWidth="1"/>
    <col min="11264" max="11264" width="12.1796875" style="10" customWidth="1"/>
    <col min="11265" max="11265" width="70" style="10" customWidth="1"/>
    <col min="11266" max="11281" width="15.1796875" style="10" customWidth="1"/>
    <col min="11282" max="11285" width="14" style="10" customWidth="1"/>
    <col min="11286" max="11286" width="32.81640625" style="10" customWidth="1"/>
    <col min="11287" max="11518" width="9.1796875" style="10" customWidth="1"/>
    <col min="11519" max="11519" width="9" style="10" customWidth="1"/>
    <col min="11520" max="11520" width="12.1796875" style="10" customWidth="1"/>
    <col min="11521" max="11521" width="70" style="10" customWidth="1"/>
    <col min="11522" max="11537" width="15.1796875" style="10" customWidth="1"/>
    <col min="11538" max="11541" width="14" style="10" customWidth="1"/>
    <col min="11542" max="11542" width="32.81640625" style="10" customWidth="1"/>
    <col min="11543" max="11774" width="9.1796875" style="10" customWidth="1"/>
    <col min="11775" max="11775" width="9" style="10" customWidth="1"/>
    <col min="11776" max="11776" width="12.1796875" style="10" customWidth="1"/>
    <col min="11777" max="11777" width="70" style="10" customWidth="1"/>
    <col min="11778" max="11793" width="15.1796875" style="10" customWidth="1"/>
    <col min="11794" max="11797" width="14" style="10" customWidth="1"/>
    <col min="11798" max="11798" width="32.81640625" style="10" customWidth="1"/>
    <col min="11799" max="12030" width="9.1796875" style="10" customWidth="1"/>
    <col min="12031" max="12031" width="9" style="10" customWidth="1"/>
    <col min="12032" max="12032" width="12.1796875" style="10" customWidth="1"/>
    <col min="12033" max="12033" width="70" style="10" customWidth="1"/>
    <col min="12034" max="12049" width="15.1796875" style="10" customWidth="1"/>
    <col min="12050" max="12053" width="14" style="10" customWidth="1"/>
    <col min="12054" max="12054" width="32.81640625" style="10" customWidth="1"/>
    <col min="12055" max="12286" width="9.1796875" style="10" customWidth="1"/>
    <col min="12287" max="12287" width="9" style="10" customWidth="1"/>
    <col min="12288" max="12288" width="12.1796875" style="10" customWidth="1"/>
    <col min="12289" max="12289" width="70" style="10" customWidth="1"/>
    <col min="12290" max="12305" width="15.1796875" style="10" customWidth="1"/>
    <col min="12306" max="12309" width="14" style="10" customWidth="1"/>
    <col min="12310" max="12310" width="32.81640625" style="10" customWidth="1"/>
    <col min="12311" max="12542" width="9.1796875" style="10" customWidth="1"/>
    <col min="12543" max="12543" width="9" style="10" customWidth="1"/>
    <col min="12544" max="12544" width="12.1796875" style="10" customWidth="1"/>
    <col min="12545" max="12545" width="70" style="10" customWidth="1"/>
    <col min="12546" max="12561" width="15.1796875" style="10" customWidth="1"/>
    <col min="12562" max="12565" width="14" style="10" customWidth="1"/>
    <col min="12566" max="12566" width="32.81640625" style="10" customWidth="1"/>
    <col min="12567" max="12798" width="9.1796875" style="10" customWidth="1"/>
    <col min="12799" max="12799" width="9" style="10" customWidth="1"/>
    <col min="12800" max="12800" width="12.1796875" style="10" customWidth="1"/>
    <col min="12801" max="12801" width="70" style="10" customWidth="1"/>
    <col min="12802" max="12817" width="15.1796875" style="10" customWidth="1"/>
    <col min="12818" max="12821" width="14" style="10" customWidth="1"/>
    <col min="12822" max="12822" width="32.81640625" style="10" customWidth="1"/>
    <col min="12823" max="13054" width="9.1796875" style="10" customWidth="1"/>
    <col min="13055" max="13055" width="9" style="10" customWidth="1"/>
    <col min="13056" max="13056" width="12.1796875" style="10" customWidth="1"/>
    <col min="13057" max="13057" width="70" style="10" customWidth="1"/>
    <col min="13058" max="13073" width="15.1796875" style="10" customWidth="1"/>
    <col min="13074" max="13077" width="14" style="10" customWidth="1"/>
    <col min="13078" max="13078" width="32.81640625" style="10" customWidth="1"/>
    <col min="13079" max="13310" width="9.1796875" style="10" customWidth="1"/>
    <col min="13311" max="13311" width="9" style="10" customWidth="1"/>
    <col min="13312" max="13312" width="12.1796875" style="10" customWidth="1"/>
    <col min="13313" max="13313" width="70" style="10" customWidth="1"/>
    <col min="13314" max="13329" width="15.1796875" style="10" customWidth="1"/>
    <col min="13330" max="13333" width="14" style="10" customWidth="1"/>
    <col min="13334" max="13334" width="32.81640625" style="10" customWidth="1"/>
    <col min="13335" max="13566" width="9.1796875" style="10" customWidth="1"/>
    <col min="13567" max="13567" width="9" style="10" customWidth="1"/>
    <col min="13568" max="13568" width="12.1796875" style="10" customWidth="1"/>
    <col min="13569" max="13569" width="70" style="10" customWidth="1"/>
    <col min="13570" max="13585" width="15.1796875" style="10" customWidth="1"/>
    <col min="13586" max="13589" width="14" style="10" customWidth="1"/>
    <col min="13590" max="13590" width="32.81640625" style="10" customWidth="1"/>
    <col min="13591" max="13822" width="9.1796875" style="10" customWidth="1"/>
    <col min="13823" max="13823" width="9" style="10" customWidth="1"/>
    <col min="13824" max="13824" width="12.1796875" style="10" customWidth="1"/>
    <col min="13825" max="13825" width="70" style="10" customWidth="1"/>
    <col min="13826" max="13841" width="15.1796875" style="10" customWidth="1"/>
    <col min="13842" max="13845" width="14" style="10" customWidth="1"/>
    <col min="13846" max="13846" width="32.81640625" style="10" customWidth="1"/>
    <col min="13847" max="14078" width="9.1796875" style="10" customWidth="1"/>
    <col min="14079" max="14079" width="9" style="10" customWidth="1"/>
    <col min="14080" max="14080" width="12.1796875" style="10" customWidth="1"/>
    <col min="14081" max="14081" width="70" style="10" customWidth="1"/>
    <col min="14082" max="14097" width="15.1796875" style="10" customWidth="1"/>
    <col min="14098" max="14101" width="14" style="10" customWidth="1"/>
    <col min="14102" max="14102" width="32.81640625" style="10" customWidth="1"/>
    <col min="14103" max="14334" width="9.1796875" style="10" customWidth="1"/>
    <col min="14335" max="14335" width="9" style="10" customWidth="1"/>
    <col min="14336" max="14336" width="12.1796875" style="10" customWidth="1"/>
    <col min="14337" max="14337" width="70" style="10" customWidth="1"/>
    <col min="14338" max="14353" width="15.1796875" style="10" customWidth="1"/>
    <col min="14354" max="14357" width="14" style="10" customWidth="1"/>
    <col min="14358" max="14358" width="32.81640625" style="10" customWidth="1"/>
    <col min="14359" max="14590" width="9.1796875" style="10" customWidth="1"/>
    <col min="14591" max="14591" width="9" style="10" customWidth="1"/>
    <col min="14592" max="14592" width="12.1796875" style="10" customWidth="1"/>
    <col min="14593" max="14593" width="70" style="10" customWidth="1"/>
    <col min="14594" max="14609" width="15.1796875" style="10" customWidth="1"/>
    <col min="14610" max="14613" width="14" style="10" customWidth="1"/>
    <col min="14614" max="14614" width="32.81640625" style="10" customWidth="1"/>
    <col min="14615" max="14846" width="9.1796875" style="10" customWidth="1"/>
    <col min="14847" max="14847" width="9" style="10" customWidth="1"/>
    <col min="14848" max="14848" width="12.1796875" style="10" customWidth="1"/>
    <col min="14849" max="14849" width="70" style="10" customWidth="1"/>
    <col min="14850" max="14865" width="15.1796875" style="10" customWidth="1"/>
    <col min="14866" max="14869" width="14" style="10" customWidth="1"/>
    <col min="14870" max="14870" width="32.81640625" style="10" customWidth="1"/>
    <col min="14871" max="15102" width="9.1796875" style="10" customWidth="1"/>
    <col min="15103" max="15103" width="9" style="10" customWidth="1"/>
    <col min="15104" max="15104" width="12.1796875" style="10" customWidth="1"/>
    <col min="15105" max="15105" width="70" style="10" customWidth="1"/>
    <col min="15106" max="15121" width="15.1796875" style="10" customWidth="1"/>
    <col min="15122" max="15125" width="14" style="10" customWidth="1"/>
    <col min="15126" max="15126" width="32.81640625" style="10" customWidth="1"/>
    <col min="15127" max="15358" width="9.1796875" style="10" customWidth="1"/>
    <col min="15359" max="15359" width="9" style="10" customWidth="1"/>
    <col min="15360" max="15360" width="12.1796875" style="10" customWidth="1"/>
    <col min="15361" max="15361" width="70" style="10" customWidth="1"/>
    <col min="15362" max="15377" width="15.1796875" style="10" customWidth="1"/>
    <col min="15378" max="15381" width="14" style="10" customWidth="1"/>
    <col min="15382" max="15382" width="32.81640625" style="10" customWidth="1"/>
    <col min="15383" max="15614" width="9.1796875" style="10" customWidth="1"/>
    <col min="15615" max="15615" width="9" style="10" customWidth="1"/>
    <col min="15616" max="15616" width="12.1796875" style="10" customWidth="1"/>
    <col min="15617" max="15617" width="70" style="10" customWidth="1"/>
    <col min="15618" max="15633" width="15.1796875" style="10" customWidth="1"/>
    <col min="15634" max="15637" width="14" style="10" customWidth="1"/>
    <col min="15638" max="15638" width="32.81640625" style="10" customWidth="1"/>
    <col min="15639" max="15870" width="9.1796875" style="10" customWidth="1"/>
    <col min="15871" max="15871" width="9" style="10" customWidth="1"/>
    <col min="15872" max="15872" width="12.1796875" style="10" customWidth="1"/>
    <col min="15873" max="15873" width="70" style="10" customWidth="1"/>
    <col min="15874" max="15889" width="15.1796875" style="10" customWidth="1"/>
    <col min="15890" max="15893" width="14" style="10" customWidth="1"/>
    <col min="15894" max="15894" width="32.81640625" style="10" customWidth="1"/>
    <col min="15895" max="16126" width="9.1796875" style="10" customWidth="1"/>
    <col min="16127" max="16127" width="9" style="10" customWidth="1"/>
    <col min="16128" max="16128" width="12.1796875" style="10" customWidth="1"/>
    <col min="16129" max="16129" width="70" style="10" customWidth="1"/>
    <col min="16130" max="16145" width="15.1796875" style="10" customWidth="1"/>
    <col min="16146" max="16149" width="14" style="10" customWidth="1"/>
    <col min="16150" max="16150" width="32.81640625" style="10" customWidth="1"/>
    <col min="16151" max="16373" width="9.1796875" style="10" customWidth="1"/>
    <col min="16374" max="16383" width="9.1796875" style="10"/>
    <col min="16384" max="16384" width="9.1796875" style="10" customWidth="1"/>
  </cols>
  <sheetData>
    <row r="1" spans="1:30" ht="15.75" customHeight="1" x14ac:dyDescent="0.25">
      <c r="H1" s="179"/>
      <c r="I1" s="179"/>
      <c r="N1" s="176"/>
      <c r="O1" s="176"/>
      <c r="P1" s="176"/>
      <c r="Q1" s="120"/>
      <c r="R1" s="177"/>
      <c r="S1" s="120"/>
      <c r="X1" s="110" t="s">
        <v>0</v>
      </c>
    </row>
    <row r="2" spans="1:30" ht="15.75" customHeight="1" x14ac:dyDescent="0.35">
      <c r="C2" s="10"/>
      <c r="D2" s="10"/>
      <c r="E2" s="150"/>
      <c r="F2" s="10"/>
      <c r="G2" s="10"/>
      <c r="H2" s="176"/>
      <c r="I2" s="180"/>
      <c r="J2" s="10"/>
      <c r="K2" s="10"/>
      <c r="L2" s="10"/>
      <c r="M2" s="10"/>
      <c r="N2" s="176"/>
      <c r="O2" s="176"/>
      <c r="P2" s="176"/>
      <c r="Q2" s="176"/>
      <c r="R2" s="177"/>
      <c r="S2" s="149"/>
      <c r="T2" s="150"/>
      <c r="U2" s="181"/>
      <c r="V2" s="181"/>
      <c r="W2" s="181"/>
      <c r="X2" s="181"/>
      <c r="AA2" s="152"/>
    </row>
    <row r="3" spans="1:30" ht="15.75" customHeight="1" x14ac:dyDescent="0.2">
      <c r="B3" s="175"/>
      <c r="C3" s="193" t="s">
        <v>223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20"/>
      <c r="V3" s="185"/>
      <c r="W3" s="110"/>
      <c r="X3" s="110"/>
    </row>
    <row r="4" spans="1:30" ht="15.75" customHeight="1" collapsed="1" x14ac:dyDescent="0.2">
      <c r="C4" s="204" t="s">
        <v>456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V4" s="110"/>
      <c r="W4" s="110"/>
      <c r="X4" s="110"/>
    </row>
    <row r="5" spans="1:30" ht="15.75" hidden="1" customHeight="1" outlineLevel="1" x14ac:dyDescent="0.2"/>
    <row r="6" spans="1:30" ht="47.25" hidden="1" customHeight="1" outlineLevel="1" x14ac:dyDescent="0.2">
      <c r="X6" s="111" t="s">
        <v>199</v>
      </c>
    </row>
    <row r="7" spans="1:30" ht="36.75" hidden="1" customHeight="1" outlineLevel="1" x14ac:dyDescent="0.5">
      <c r="X7" s="82" t="s">
        <v>200</v>
      </c>
    </row>
    <row r="8" spans="1:30" ht="18.75" hidden="1" customHeight="1" outlineLevel="1" x14ac:dyDescent="0.2"/>
    <row r="9" spans="1:30" ht="18.75" hidden="1" customHeight="1" outlineLevel="1" x14ac:dyDescent="0.3">
      <c r="D9" s="104"/>
      <c r="E9" s="104"/>
      <c r="F9" s="104"/>
      <c r="G9" s="93"/>
      <c r="H9" s="93"/>
      <c r="M9" s="104"/>
      <c r="N9" s="104"/>
      <c r="O9" s="104"/>
      <c r="P9" s="104"/>
      <c r="R9" s="104"/>
      <c r="S9" s="104"/>
      <c r="X9" s="1" t="s">
        <v>196</v>
      </c>
    </row>
    <row r="10" spans="1:30" ht="18.75" hidden="1" customHeight="1" outlineLevel="1" x14ac:dyDescent="0.25">
      <c r="D10" s="104"/>
      <c r="E10" s="104"/>
      <c r="F10" s="92"/>
      <c r="O10" s="92"/>
      <c r="P10" s="104"/>
      <c r="Q10" s="92"/>
      <c r="R10" s="104"/>
      <c r="S10" s="104"/>
      <c r="T10" s="104"/>
      <c r="X10" s="1" t="s">
        <v>2</v>
      </c>
    </row>
    <row r="11" spans="1:30" ht="15.75" hidden="1" customHeight="1" outlineLevel="1" x14ac:dyDescent="0.25">
      <c r="D11" s="104"/>
      <c r="E11" s="104"/>
      <c r="P11" s="104"/>
      <c r="R11" s="104"/>
      <c r="S11" s="104"/>
      <c r="T11" s="104"/>
    </row>
    <row r="12" spans="1:30" s="9" customFormat="1" ht="28.25" customHeight="1" x14ac:dyDescent="0.35">
      <c r="A12" s="194" t="s">
        <v>3</v>
      </c>
      <c r="B12" s="194" t="s">
        <v>194</v>
      </c>
      <c r="C12" s="194" t="s">
        <v>4</v>
      </c>
      <c r="D12" s="194" t="s">
        <v>5</v>
      </c>
      <c r="E12" s="203" t="s">
        <v>307</v>
      </c>
      <c r="F12" s="203"/>
      <c r="G12" s="203"/>
      <c r="H12" s="203"/>
      <c r="I12" s="203"/>
      <c r="J12" s="203"/>
      <c r="K12" s="203"/>
      <c r="L12" s="203"/>
      <c r="M12" s="203"/>
      <c r="N12" s="203"/>
      <c r="O12" s="197" t="s">
        <v>231</v>
      </c>
      <c r="P12" s="198"/>
      <c r="Q12" s="197" t="s">
        <v>232</v>
      </c>
      <c r="R12" s="198"/>
      <c r="S12" s="194" t="s">
        <v>6</v>
      </c>
      <c r="T12" s="194" t="s">
        <v>7</v>
      </c>
      <c r="U12" s="194"/>
      <c r="V12" s="194"/>
      <c r="W12" s="194"/>
      <c r="X12" s="194" t="s">
        <v>8</v>
      </c>
      <c r="Z12" s="155"/>
      <c r="AA12" s="152"/>
      <c r="AC12" s="155"/>
    </row>
    <row r="13" spans="1:30" ht="49" customHeight="1" x14ac:dyDescent="0.35">
      <c r="A13" s="202"/>
      <c r="B13" s="202"/>
      <c r="C13" s="195"/>
      <c r="D13" s="195"/>
      <c r="E13" s="203" t="s">
        <v>9</v>
      </c>
      <c r="F13" s="203"/>
      <c r="G13" s="203" t="s">
        <v>10</v>
      </c>
      <c r="H13" s="203"/>
      <c r="I13" s="203" t="s">
        <v>11</v>
      </c>
      <c r="J13" s="203"/>
      <c r="K13" s="203" t="s">
        <v>12</v>
      </c>
      <c r="L13" s="203"/>
      <c r="M13" s="203" t="s">
        <v>13</v>
      </c>
      <c r="N13" s="203"/>
      <c r="O13" s="199"/>
      <c r="P13" s="200"/>
      <c r="Q13" s="199"/>
      <c r="R13" s="200"/>
      <c r="S13" s="195"/>
      <c r="T13" s="194" t="s">
        <v>14</v>
      </c>
      <c r="U13" s="194" t="s">
        <v>15</v>
      </c>
      <c r="V13" s="203" t="s">
        <v>16</v>
      </c>
      <c r="W13" s="203"/>
      <c r="X13" s="195"/>
      <c r="Z13" s="156"/>
      <c r="AA13" s="159"/>
    </row>
    <row r="14" spans="1:30" ht="77.5" x14ac:dyDescent="0.35">
      <c r="A14" s="199"/>
      <c r="B14" s="199"/>
      <c r="C14" s="196"/>
      <c r="D14" s="196"/>
      <c r="E14" s="109" t="s">
        <v>17</v>
      </c>
      <c r="F14" s="109" t="s">
        <v>18</v>
      </c>
      <c r="G14" s="109" t="s">
        <v>19</v>
      </c>
      <c r="H14" s="109" t="s">
        <v>20</v>
      </c>
      <c r="I14" s="109" t="s">
        <v>19</v>
      </c>
      <c r="J14" s="109" t="s">
        <v>20</v>
      </c>
      <c r="K14" s="109" t="s">
        <v>19</v>
      </c>
      <c r="L14" s="109" t="s">
        <v>20</v>
      </c>
      <c r="M14" s="109" t="s">
        <v>19</v>
      </c>
      <c r="N14" s="109" t="s">
        <v>20</v>
      </c>
      <c r="O14" s="109" t="s">
        <v>9</v>
      </c>
      <c r="P14" s="109" t="s">
        <v>21</v>
      </c>
      <c r="Q14" s="109" t="s">
        <v>9</v>
      </c>
      <c r="R14" s="109" t="s">
        <v>21</v>
      </c>
      <c r="S14" s="196"/>
      <c r="T14" s="196"/>
      <c r="U14" s="196"/>
      <c r="V14" s="109" t="s">
        <v>22</v>
      </c>
      <c r="W14" s="109" t="s">
        <v>23</v>
      </c>
      <c r="X14" s="196"/>
      <c r="Z14" s="156"/>
    </row>
    <row r="15" spans="1:30" ht="15.75" customHeight="1" x14ac:dyDescent="0.2">
      <c r="A15" s="5">
        <v>1</v>
      </c>
      <c r="B15" s="5" t="s">
        <v>192</v>
      </c>
      <c r="C15" s="5">
        <v>2</v>
      </c>
      <c r="D15" s="5">
        <v>3</v>
      </c>
      <c r="E15" s="5">
        <v>4</v>
      </c>
      <c r="F15" s="5">
        <v>5</v>
      </c>
      <c r="G15" s="5">
        <v>6</v>
      </c>
      <c r="H15" s="5">
        <v>7</v>
      </c>
      <c r="I15" s="5">
        <v>8</v>
      </c>
      <c r="J15" s="5">
        <v>9</v>
      </c>
      <c r="K15" s="5">
        <v>10</v>
      </c>
      <c r="L15" s="5">
        <v>11</v>
      </c>
      <c r="M15" s="5">
        <v>12</v>
      </c>
      <c r="N15" s="5">
        <v>13</v>
      </c>
      <c r="O15" s="5">
        <v>14</v>
      </c>
      <c r="P15" s="5">
        <v>15</v>
      </c>
      <c r="Q15" s="5">
        <v>16</v>
      </c>
      <c r="R15" s="5">
        <v>17</v>
      </c>
      <c r="S15" s="5">
        <v>18</v>
      </c>
      <c r="T15" s="5">
        <v>19</v>
      </c>
      <c r="U15" s="5">
        <v>20</v>
      </c>
      <c r="V15" s="5">
        <v>21</v>
      </c>
      <c r="W15" s="5">
        <v>22</v>
      </c>
      <c r="X15" s="5">
        <v>23</v>
      </c>
    </row>
    <row r="16" spans="1:30" s="84" customFormat="1" ht="15.5" x14ac:dyDescent="0.35">
      <c r="A16" s="201" t="s">
        <v>34</v>
      </c>
      <c r="B16" s="201"/>
      <c r="C16" s="201"/>
      <c r="D16" s="121">
        <f>D17+D75+D84+D88+D89</f>
        <v>479.62800000000004</v>
      </c>
      <c r="E16" s="121">
        <f>E17+E75+E84+E88+E89</f>
        <v>156.05600000000004</v>
      </c>
      <c r="F16" s="121">
        <f>H16+J16+L16+N16</f>
        <v>164.65587424</v>
      </c>
      <c r="G16" s="121">
        <f t="shared" ref="G16:S16" si="0">G17+G75+G84+G88+G89</f>
        <v>29.934000000000005</v>
      </c>
      <c r="H16" s="121">
        <f t="shared" si="0"/>
        <v>12.069634030000001</v>
      </c>
      <c r="I16" s="121">
        <f t="shared" si="0"/>
        <v>76.106000000000009</v>
      </c>
      <c r="J16" s="121">
        <f t="shared" si="0"/>
        <v>30.620450009999999</v>
      </c>
      <c r="K16" s="121">
        <f t="shared" si="0"/>
        <v>14.118000000000002</v>
      </c>
      <c r="L16" s="121">
        <f t="shared" si="0"/>
        <v>37.86938172</v>
      </c>
      <c r="M16" s="121">
        <f t="shared" si="0"/>
        <v>35.898000000000003</v>
      </c>
      <c r="N16" s="121">
        <f t="shared" si="0"/>
        <v>84.096408479999994</v>
      </c>
      <c r="O16" s="121">
        <f t="shared" si="0"/>
        <v>138.04909454</v>
      </c>
      <c r="P16" s="121">
        <f t="shared" si="0"/>
        <v>88.336392280000013</v>
      </c>
      <c r="Q16" s="121">
        <f t="shared" si="0"/>
        <v>121.97893068</v>
      </c>
      <c r="R16" s="121">
        <f t="shared" si="0"/>
        <v>86.843822880000005</v>
      </c>
      <c r="S16" s="121">
        <f t="shared" si="0"/>
        <v>326.22436181000006</v>
      </c>
      <c r="T16" s="121">
        <f>(ROUND(F16-E16,3))</f>
        <v>8.6</v>
      </c>
      <c r="U16" s="142">
        <f>IF(T16=0,"-",T16/E16)</f>
        <v>5.5108422617521899E-2</v>
      </c>
      <c r="V16" s="121">
        <f>V17+V75+V84+V88+V89</f>
        <v>0.151</v>
      </c>
      <c r="W16" s="121">
        <f>W17+W75+W84+W88+W89</f>
        <v>-0.51400000000000001</v>
      </c>
      <c r="X16" s="117"/>
      <c r="Y16" s="86"/>
      <c r="Z16" s="157"/>
      <c r="AA16" s="157"/>
      <c r="AB16" s="153"/>
      <c r="AC16" s="153"/>
      <c r="AD16" s="153"/>
    </row>
    <row r="17" spans="1:31 16384:16384" s="85" customFormat="1" ht="30" x14ac:dyDescent="0.35">
      <c r="A17" s="122">
        <v>1</v>
      </c>
      <c r="B17" s="122" t="s">
        <v>193</v>
      </c>
      <c r="C17" s="123" t="s">
        <v>309</v>
      </c>
      <c r="D17" s="121">
        <f>D18+D29+D64+D70+D71</f>
        <v>461.84000000000003</v>
      </c>
      <c r="E17" s="121">
        <f>E18+E29+E64+E70+E71</f>
        <v>154.38800000000003</v>
      </c>
      <c r="F17" s="121">
        <f t="shared" ref="F17:F93" si="1">H17+J17+L17+N17</f>
        <v>163.15027423999999</v>
      </c>
      <c r="G17" s="121">
        <f t="shared" ref="G17:R17" si="2">G18+G29+G64+G70+G71</f>
        <v>29.514000000000003</v>
      </c>
      <c r="H17" s="121">
        <f t="shared" si="2"/>
        <v>11.909634030000001</v>
      </c>
      <c r="I17" s="121">
        <f t="shared" si="2"/>
        <v>75.482000000000014</v>
      </c>
      <c r="J17" s="121">
        <f t="shared" si="2"/>
        <v>29.961400009999998</v>
      </c>
      <c r="K17" s="121">
        <f t="shared" si="2"/>
        <v>13.494000000000002</v>
      </c>
      <c r="L17" s="121">
        <f t="shared" si="2"/>
        <v>37.182831720000003</v>
      </c>
      <c r="M17" s="121">
        <f t="shared" si="2"/>
        <v>35.898000000000003</v>
      </c>
      <c r="N17" s="121">
        <f t="shared" si="2"/>
        <v>84.096408479999994</v>
      </c>
      <c r="O17" s="121">
        <f t="shared" si="2"/>
        <v>136.75909454000001</v>
      </c>
      <c r="P17" s="121">
        <f t="shared" si="2"/>
        <v>88.336392280000013</v>
      </c>
      <c r="Q17" s="121">
        <f t="shared" si="2"/>
        <v>120.70118068000001</v>
      </c>
      <c r="R17" s="121">
        <f t="shared" si="2"/>
        <v>85.566072880000007</v>
      </c>
      <c r="S17" s="121">
        <f>S18+S29+S64+S70+S71</f>
        <v>310.08636181000008</v>
      </c>
      <c r="T17" s="121">
        <f>(ROUND(F17-E17,3))</f>
        <v>8.7620000000000005</v>
      </c>
      <c r="U17" s="142">
        <f>IF(T17=0,"-",T17/E17)</f>
        <v>5.6753115527113498E-2</v>
      </c>
      <c r="V17" s="121">
        <f>V18+V29+V64+V70+V71</f>
        <v>2.5999999999999999E-2</v>
      </c>
      <c r="W17" s="121">
        <f>W18+W29+W64+W70+W71</f>
        <v>-0.51400000000000001</v>
      </c>
      <c r="X17" s="117"/>
      <c r="Y17" s="8"/>
      <c r="Z17" s="157"/>
      <c r="AA17" s="157"/>
      <c r="AB17" s="158"/>
      <c r="AC17" s="158"/>
      <c r="AD17" s="159"/>
    </row>
    <row r="18" spans="1:31 16384:16384" s="85" customFormat="1" ht="15.5" x14ac:dyDescent="0.35">
      <c r="A18" s="122" t="s">
        <v>27</v>
      </c>
      <c r="B18" s="122" t="s">
        <v>193</v>
      </c>
      <c r="C18" s="123" t="s">
        <v>310</v>
      </c>
      <c r="D18" s="121">
        <f>SUM(D20:D27)</f>
        <v>1.032</v>
      </c>
      <c r="E18" s="121">
        <f>SUM(E20:E27)</f>
        <v>1.032</v>
      </c>
      <c r="F18" s="121">
        <f>H18+J18+L18+N18</f>
        <v>2.9328198299999997</v>
      </c>
      <c r="G18" s="121">
        <f t="shared" ref="G18:M18" si="3">SUM(G20:G27)</f>
        <v>0.192</v>
      </c>
      <c r="H18" s="121">
        <f t="shared" si="3"/>
        <v>0</v>
      </c>
      <c r="I18" s="121">
        <f t="shared" si="3"/>
        <v>0.42</v>
      </c>
      <c r="J18" s="121">
        <f t="shared" si="3"/>
        <v>0.28529988000000001</v>
      </c>
      <c r="K18" s="121">
        <f t="shared" si="3"/>
        <v>0.42</v>
      </c>
      <c r="L18" s="121">
        <f t="shared" si="3"/>
        <v>0.68810855999999998</v>
      </c>
      <c r="M18" s="121">
        <f t="shared" si="3"/>
        <v>0</v>
      </c>
      <c r="N18" s="121">
        <f>SUM(N20:N28)</f>
        <v>1.9594113899999996</v>
      </c>
      <c r="O18" s="121">
        <f>SUM(O20:O28)</f>
        <v>2.4440165299999999</v>
      </c>
      <c r="P18" s="121">
        <f t="shared" ref="P18:R18" si="4">SUM(P20:P28)</f>
        <v>1.5328428299999999</v>
      </c>
      <c r="Q18" s="121">
        <f t="shared" si="4"/>
        <v>2.4440165299999999</v>
      </c>
      <c r="R18" s="121">
        <f t="shared" si="4"/>
        <v>1.5717317300000002</v>
      </c>
      <c r="S18" s="121">
        <f>SUM(S20:S27)</f>
        <v>0</v>
      </c>
      <c r="T18" s="121">
        <f>(ROUND(F18-E18,3))</f>
        <v>1.901</v>
      </c>
      <c r="U18" s="142">
        <f>IF(T18=0,"-",T18/E18)</f>
        <v>1.8420542635658914</v>
      </c>
      <c r="V18" s="121">
        <f>SUM(V20:V27)</f>
        <v>0</v>
      </c>
      <c r="W18" s="121">
        <f>SUM(W20:W27)</f>
        <v>0</v>
      </c>
      <c r="X18" s="117"/>
      <c r="Y18" s="8"/>
      <c r="Z18" s="157"/>
      <c r="AA18" s="157"/>
      <c r="AB18" s="159"/>
      <c r="AC18" s="159"/>
      <c r="AD18" s="158"/>
      <c r="AE18" s="149"/>
    </row>
    <row r="19" spans="1:31 16384:16384" s="85" customFormat="1" ht="15.5" x14ac:dyDescent="0.35">
      <c r="A19" s="124" t="s">
        <v>80</v>
      </c>
      <c r="B19" s="128" t="s">
        <v>127</v>
      </c>
      <c r="C19" s="125" t="s">
        <v>234</v>
      </c>
      <c r="D19" s="130">
        <f t="shared" ref="D19:K19" si="5">D20+D21</f>
        <v>1.032</v>
      </c>
      <c r="E19" s="130">
        <f t="shared" si="5"/>
        <v>1.032</v>
      </c>
      <c r="F19" s="130">
        <f t="shared" si="5"/>
        <v>0</v>
      </c>
      <c r="G19" s="130">
        <f t="shared" si="5"/>
        <v>0.192</v>
      </c>
      <c r="H19" s="130">
        <f>H20+H21</f>
        <v>0</v>
      </c>
      <c r="I19" s="130">
        <f t="shared" si="5"/>
        <v>0.42</v>
      </c>
      <c r="J19" s="130">
        <f>J20+J21</f>
        <v>0</v>
      </c>
      <c r="K19" s="130">
        <f t="shared" si="5"/>
        <v>0.42</v>
      </c>
      <c r="L19" s="130">
        <f>L20+L21</f>
        <v>0</v>
      </c>
      <c r="M19" s="130">
        <f>M20+M21</f>
        <v>0</v>
      </c>
      <c r="N19" s="130">
        <v>0</v>
      </c>
      <c r="O19" s="130">
        <v>0</v>
      </c>
      <c r="P19" s="130">
        <v>0</v>
      </c>
      <c r="Q19" s="130">
        <v>0</v>
      </c>
      <c r="R19" s="130">
        <v>0</v>
      </c>
      <c r="S19" s="130">
        <v>0</v>
      </c>
      <c r="T19" s="126">
        <f>(ROUND(F19-E19,3))</f>
        <v>-1.032</v>
      </c>
      <c r="U19" s="143">
        <f t="shared" ref="U19:U93" si="6">IF(T19=0,"-",T19/E19)</f>
        <v>-1</v>
      </c>
      <c r="V19" s="130">
        <f>V20+V21</f>
        <v>0</v>
      </c>
      <c r="W19" s="130">
        <f>W20+W21</f>
        <v>0</v>
      </c>
      <c r="X19" s="117" t="s">
        <v>443</v>
      </c>
      <c r="Y19" s="8"/>
      <c r="Z19" s="157"/>
      <c r="AA19" s="157"/>
      <c r="AB19" s="158"/>
      <c r="AC19" s="158"/>
      <c r="AD19" s="158"/>
      <c r="XFD19" s="121"/>
    </row>
    <row r="20" spans="1:31 16384:16384" s="85" customFormat="1" ht="31" x14ac:dyDescent="0.35">
      <c r="A20" s="124" t="s">
        <v>344</v>
      </c>
      <c r="B20" s="124" t="s">
        <v>281</v>
      </c>
      <c r="C20" s="125" t="s">
        <v>233</v>
      </c>
      <c r="D20" s="126">
        <v>0.192</v>
      </c>
      <c r="E20" s="126">
        <v>0.192</v>
      </c>
      <c r="F20" s="126">
        <f>H20+J20+L20+N20</f>
        <v>0</v>
      </c>
      <c r="G20" s="126">
        <v>0.192</v>
      </c>
      <c r="H20" s="165">
        <v>0</v>
      </c>
      <c r="I20" s="165">
        <v>0</v>
      </c>
      <c r="J20" s="165">
        <v>0</v>
      </c>
      <c r="K20" s="165">
        <v>0</v>
      </c>
      <c r="L20" s="130">
        <v>0</v>
      </c>
      <c r="M20" s="126">
        <v>0</v>
      </c>
      <c r="N20" s="126">
        <v>0</v>
      </c>
      <c r="O20" s="130">
        <v>0</v>
      </c>
      <c r="P20" s="130">
        <v>0</v>
      </c>
      <c r="Q20" s="130">
        <v>0</v>
      </c>
      <c r="R20" s="130">
        <v>0</v>
      </c>
      <c r="S20" s="126">
        <v>0</v>
      </c>
      <c r="T20" s="126">
        <f>(ROUND(F20-E20,3))</f>
        <v>-0.192</v>
      </c>
      <c r="U20" s="143">
        <f t="shared" si="6"/>
        <v>-1</v>
      </c>
      <c r="V20" s="126">
        <v>0</v>
      </c>
      <c r="W20" s="126">
        <v>0</v>
      </c>
      <c r="X20" s="117"/>
      <c r="Y20" s="8"/>
      <c r="Z20" s="157"/>
      <c r="AA20" s="157"/>
      <c r="AB20" s="158"/>
      <c r="AC20" s="158"/>
      <c r="AD20" s="158"/>
    </row>
    <row r="21" spans="1:31 16384:16384" s="85" customFormat="1" ht="15.5" x14ac:dyDescent="0.35">
      <c r="A21" s="124" t="s">
        <v>345</v>
      </c>
      <c r="B21" s="124" t="s">
        <v>282</v>
      </c>
      <c r="C21" s="125" t="s">
        <v>234</v>
      </c>
      <c r="D21" s="126">
        <v>0.84</v>
      </c>
      <c r="E21" s="126">
        <v>0.84</v>
      </c>
      <c r="F21" s="126">
        <f t="shared" si="1"/>
        <v>0</v>
      </c>
      <c r="G21" s="126">
        <v>0</v>
      </c>
      <c r="H21" s="165">
        <v>0</v>
      </c>
      <c r="I21" s="165">
        <v>0.42</v>
      </c>
      <c r="J21" s="165">
        <v>0</v>
      </c>
      <c r="K21" s="165">
        <v>0.42</v>
      </c>
      <c r="L21" s="130">
        <v>0</v>
      </c>
      <c r="M21" s="126">
        <v>0</v>
      </c>
      <c r="N21" s="126">
        <v>0</v>
      </c>
      <c r="O21" s="130">
        <v>0</v>
      </c>
      <c r="P21" s="130">
        <v>0</v>
      </c>
      <c r="Q21" s="130">
        <v>0</v>
      </c>
      <c r="R21" s="130">
        <v>0</v>
      </c>
      <c r="S21" s="126">
        <v>0</v>
      </c>
      <c r="T21" s="126">
        <f t="shared" ref="T21" si="7">(ROUND(F21-E21,3))</f>
        <v>-0.84</v>
      </c>
      <c r="U21" s="143">
        <f t="shared" si="6"/>
        <v>-1</v>
      </c>
      <c r="V21" s="126">
        <v>0</v>
      </c>
      <c r="W21" s="126">
        <v>0</v>
      </c>
      <c r="X21" s="117"/>
      <c r="Y21" s="8"/>
      <c r="Z21" s="157"/>
      <c r="AA21" s="157"/>
      <c r="AB21" s="158"/>
      <c r="AC21" s="158"/>
      <c r="AD21" s="158"/>
    </row>
    <row r="22" spans="1:31 16384:16384" s="85" customFormat="1" ht="31" x14ac:dyDescent="0.35">
      <c r="A22" s="124" t="s">
        <v>353</v>
      </c>
      <c r="B22" s="124" t="s">
        <v>382</v>
      </c>
      <c r="C22" s="125" t="s">
        <v>351</v>
      </c>
      <c r="D22" s="126" t="s">
        <v>127</v>
      </c>
      <c r="E22" s="126" t="s">
        <v>127</v>
      </c>
      <c r="F22" s="130">
        <f t="shared" ref="F22:F26" si="8">H22+J22+L22+N22</f>
        <v>0.26196654000000003</v>
      </c>
      <c r="G22" s="126" t="s">
        <v>127</v>
      </c>
      <c r="H22" s="126">
        <v>0</v>
      </c>
      <c r="I22" s="126" t="s">
        <v>127</v>
      </c>
      <c r="J22" s="126">
        <v>0.26196654000000003</v>
      </c>
      <c r="K22" s="126" t="s">
        <v>127</v>
      </c>
      <c r="L22" s="130">
        <v>0</v>
      </c>
      <c r="M22" s="126" t="s">
        <v>127</v>
      </c>
      <c r="N22" s="126">
        <v>0</v>
      </c>
      <c r="O22" s="126">
        <v>0.21830544999999998</v>
      </c>
      <c r="P22" s="126">
        <v>0</v>
      </c>
      <c r="Q22" s="126">
        <v>0.21830544999999998</v>
      </c>
      <c r="R22" s="126">
        <v>0</v>
      </c>
      <c r="S22" s="126">
        <v>0</v>
      </c>
      <c r="T22" s="126">
        <f t="shared" ref="T22:T26" si="9">F22</f>
        <v>0.26196654000000003</v>
      </c>
      <c r="U22" s="143" t="s">
        <v>33</v>
      </c>
      <c r="V22" s="126">
        <v>0</v>
      </c>
      <c r="W22" s="126">
        <v>0</v>
      </c>
      <c r="X22" s="117" t="s">
        <v>407</v>
      </c>
      <c r="Y22" s="8"/>
      <c r="Z22" s="157"/>
      <c r="AA22" s="157"/>
      <c r="AB22" s="158"/>
      <c r="AC22" s="158"/>
      <c r="AD22" s="158"/>
    </row>
    <row r="23" spans="1:31 16384:16384" s="85" customFormat="1" ht="31" x14ac:dyDescent="0.35">
      <c r="A23" s="124" t="s">
        <v>354</v>
      </c>
      <c r="B23" s="124" t="s">
        <v>383</v>
      </c>
      <c r="C23" s="125" t="s">
        <v>370</v>
      </c>
      <c r="D23" s="126" t="s">
        <v>127</v>
      </c>
      <c r="E23" s="126" t="s">
        <v>127</v>
      </c>
      <c r="F23" s="130">
        <f t="shared" si="8"/>
        <v>0.26144454</v>
      </c>
      <c r="G23" s="126" t="s">
        <v>127</v>
      </c>
      <c r="H23" s="126">
        <v>0</v>
      </c>
      <c r="I23" s="126" t="s">
        <v>127</v>
      </c>
      <c r="J23" s="126">
        <v>0</v>
      </c>
      <c r="K23" s="126" t="s">
        <v>127</v>
      </c>
      <c r="L23" s="130">
        <v>0.26144454</v>
      </c>
      <c r="M23" s="126" t="s">
        <v>127</v>
      </c>
      <c r="N23" s="126">
        <v>0</v>
      </c>
      <c r="O23" s="126">
        <v>0.21787044999999997</v>
      </c>
      <c r="P23" s="126">
        <v>0</v>
      </c>
      <c r="Q23" s="126">
        <v>0.21787044999999999</v>
      </c>
      <c r="R23" s="126">
        <v>0</v>
      </c>
      <c r="S23" s="126">
        <v>0</v>
      </c>
      <c r="T23" s="126">
        <f>F23</f>
        <v>0.26144454</v>
      </c>
      <c r="U23" s="143" t="s">
        <v>33</v>
      </c>
      <c r="V23" s="126">
        <v>0</v>
      </c>
      <c r="W23" s="126">
        <v>0</v>
      </c>
      <c r="X23" s="117" t="s">
        <v>407</v>
      </c>
      <c r="Y23" s="8"/>
      <c r="Z23" s="157"/>
      <c r="AA23" s="157"/>
      <c r="AB23" s="158"/>
      <c r="AC23" s="158"/>
      <c r="AD23" s="158"/>
    </row>
    <row r="24" spans="1:31 16384:16384" s="85" customFormat="1" ht="31" x14ac:dyDescent="0.35">
      <c r="A24" s="124" t="s">
        <v>374</v>
      </c>
      <c r="B24" s="124" t="s">
        <v>384</v>
      </c>
      <c r="C24" s="125" t="s">
        <v>352</v>
      </c>
      <c r="D24" s="126" t="s">
        <v>127</v>
      </c>
      <c r="E24" s="126" t="s">
        <v>127</v>
      </c>
      <c r="F24" s="130">
        <f t="shared" si="8"/>
        <v>0.25999733999999997</v>
      </c>
      <c r="G24" s="126" t="s">
        <v>127</v>
      </c>
      <c r="H24" s="126">
        <v>0</v>
      </c>
      <c r="I24" s="126" t="s">
        <v>127</v>
      </c>
      <c r="J24" s="126">
        <v>2.3333340000000001E-2</v>
      </c>
      <c r="K24" s="126" t="s">
        <v>127</v>
      </c>
      <c r="L24" s="130">
        <v>0.23666399999999999</v>
      </c>
      <c r="M24" s="126" t="s">
        <v>127</v>
      </c>
      <c r="N24" s="126">
        <v>0</v>
      </c>
      <c r="O24" s="126">
        <v>0.21666444999999998</v>
      </c>
      <c r="P24" s="126">
        <v>0</v>
      </c>
      <c r="Q24" s="126">
        <v>0.21666444999999998</v>
      </c>
      <c r="R24" s="126">
        <v>0</v>
      </c>
      <c r="S24" s="126">
        <v>0</v>
      </c>
      <c r="T24" s="126">
        <f t="shared" si="9"/>
        <v>0.25999733999999997</v>
      </c>
      <c r="U24" s="143" t="s">
        <v>33</v>
      </c>
      <c r="V24" s="126">
        <v>0</v>
      </c>
      <c r="W24" s="126">
        <v>0</v>
      </c>
      <c r="X24" s="117" t="s">
        <v>407</v>
      </c>
      <c r="Y24" s="8"/>
      <c r="Z24" s="157"/>
      <c r="AA24" s="157"/>
      <c r="AB24" s="158"/>
      <c r="AC24" s="158"/>
      <c r="AD24" s="158"/>
    </row>
    <row r="25" spans="1:31 16384:16384" s="85" customFormat="1" ht="31" x14ac:dyDescent="0.35">
      <c r="A25" s="124" t="s">
        <v>375</v>
      </c>
      <c r="B25" s="124" t="s">
        <v>385</v>
      </c>
      <c r="C25" s="125" t="s">
        <v>371</v>
      </c>
      <c r="D25" s="126" t="s">
        <v>127</v>
      </c>
      <c r="E25" s="126" t="s">
        <v>127</v>
      </c>
      <c r="F25" s="130">
        <f t="shared" si="8"/>
        <v>0.26333333999999997</v>
      </c>
      <c r="G25" s="126" t="s">
        <v>127</v>
      </c>
      <c r="H25" s="126">
        <v>0</v>
      </c>
      <c r="I25" s="126" t="s">
        <v>127</v>
      </c>
      <c r="J25" s="126">
        <v>0</v>
      </c>
      <c r="K25" s="126" t="s">
        <v>127</v>
      </c>
      <c r="L25" s="130">
        <v>2.3333340000000001E-2</v>
      </c>
      <c r="M25" s="126" t="s">
        <v>127</v>
      </c>
      <c r="N25" s="126">
        <v>0.24</v>
      </c>
      <c r="O25" s="126">
        <v>0.21944444999999999</v>
      </c>
      <c r="P25" s="126">
        <v>0.2</v>
      </c>
      <c r="Q25" s="126">
        <v>0.21944444999999999</v>
      </c>
      <c r="R25" s="126">
        <v>0.21944444999999999</v>
      </c>
      <c r="S25" s="126">
        <v>0</v>
      </c>
      <c r="T25" s="126">
        <f t="shared" si="9"/>
        <v>0.26333333999999997</v>
      </c>
      <c r="U25" s="143" t="s">
        <v>33</v>
      </c>
      <c r="V25" s="126">
        <v>0</v>
      </c>
      <c r="W25" s="126">
        <v>0</v>
      </c>
      <c r="X25" s="117" t="s">
        <v>407</v>
      </c>
      <c r="Y25" s="8"/>
      <c r="Z25" s="157"/>
      <c r="AA25" s="157"/>
      <c r="AB25" s="158"/>
      <c r="AC25" s="158"/>
      <c r="AD25" s="158"/>
    </row>
    <row r="26" spans="1:31 16384:16384" s="85" customFormat="1" ht="31" x14ac:dyDescent="0.35">
      <c r="A26" s="124" t="s">
        <v>376</v>
      </c>
      <c r="B26" s="124" t="s">
        <v>386</v>
      </c>
      <c r="C26" s="125" t="s">
        <v>372</v>
      </c>
      <c r="D26" s="126" t="s">
        <v>127</v>
      </c>
      <c r="E26" s="126" t="s">
        <v>127</v>
      </c>
      <c r="F26" s="130">
        <f t="shared" si="8"/>
        <v>0.26333333999999997</v>
      </c>
      <c r="G26" s="126" t="s">
        <v>127</v>
      </c>
      <c r="H26" s="126">
        <v>0</v>
      </c>
      <c r="I26" s="126" t="s">
        <v>127</v>
      </c>
      <c r="J26" s="126">
        <v>0</v>
      </c>
      <c r="K26" s="126" t="s">
        <v>127</v>
      </c>
      <c r="L26" s="130">
        <v>0.14333334</v>
      </c>
      <c r="M26" s="126" t="s">
        <v>127</v>
      </c>
      <c r="N26" s="126">
        <v>0.12</v>
      </c>
      <c r="O26" s="126">
        <v>0.21944444999999999</v>
      </c>
      <c r="P26" s="126">
        <v>0</v>
      </c>
      <c r="Q26" s="126">
        <v>0.21944444999999999</v>
      </c>
      <c r="R26" s="126">
        <v>0</v>
      </c>
      <c r="S26" s="126">
        <v>0</v>
      </c>
      <c r="T26" s="126">
        <f t="shared" si="9"/>
        <v>0.26333333999999997</v>
      </c>
      <c r="U26" s="143" t="s">
        <v>33</v>
      </c>
      <c r="V26" s="126">
        <v>0</v>
      </c>
      <c r="W26" s="126">
        <v>0</v>
      </c>
      <c r="X26" s="117" t="s">
        <v>407</v>
      </c>
      <c r="Y26" s="8"/>
      <c r="Z26" s="157"/>
      <c r="AA26" s="157"/>
      <c r="AB26" s="158"/>
      <c r="AC26" s="158"/>
      <c r="AD26" s="158"/>
    </row>
    <row r="27" spans="1:31 16384:16384" s="85" customFormat="1" ht="15.5" x14ac:dyDescent="0.35">
      <c r="A27" s="124" t="s">
        <v>377</v>
      </c>
      <c r="B27" s="124" t="s">
        <v>387</v>
      </c>
      <c r="C27" s="125" t="s">
        <v>373</v>
      </c>
      <c r="D27" s="126" t="s">
        <v>127</v>
      </c>
      <c r="E27" s="126" t="s">
        <v>127</v>
      </c>
      <c r="F27" s="130">
        <f>H27+J27+L27+N27</f>
        <v>0.26333333999999997</v>
      </c>
      <c r="G27" s="126" t="s">
        <v>127</v>
      </c>
      <c r="H27" s="126">
        <v>0</v>
      </c>
      <c r="I27" s="126" t="s">
        <v>127</v>
      </c>
      <c r="J27" s="126">
        <v>0</v>
      </c>
      <c r="K27" s="126" t="s">
        <v>127</v>
      </c>
      <c r="L27" s="130">
        <v>2.3333340000000001E-2</v>
      </c>
      <c r="M27" s="126" t="s">
        <v>127</v>
      </c>
      <c r="N27" s="126">
        <v>0.24</v>
      </c>
      <c r="O27" s="126">
        <v>0.21944444999999999</v>
      </c>
      <c r="P27" s="126">
        <v>0.2</v>
      </c>
      <c r="Q27" s="126">
        <v>0.21944445000000001</v>
      </c>
      <c r="R27" s="126">
        <v>0.21944444999999999</v>
      </c>
      <c r="S27" s="126">
        <v>0</v>
      </c>
      <c r="T27" s="126">
        <f>F27</f>
        <v>0.26333333999999997</v>
      </c>
      <c r="U27" s="143" t="s">
        <v>33</v>
      </c>
      <c r="V27" s="126">
        <v>0</v>
      </c>
      <c r="W27" s="126">
        <v>0</v>
      </c>
      <c r="X27" s="117" t="s">
        <v>407</v>
      </c>
      <c r="Y27" s="8"/>
      <c r="Z27" s="157"/>
      <c r="AA27" s="157"/>
      <c r="AB27" s="158"/>
      <c r="AC27" s="158"/>
      <c r="AD27" s="158"/>
    </row>
    <row r="28" spans="1:31 16384:16384" s="85" customFormat="1" ht="31" x14ac:dyDescent="0.35">
      <c r="A28" s="124" t="s">
        <v>409</v>
      </c>
      <c r="B28" s="124" t="s">
        <v>400</v>
      </c>
      <c r="C28" s="125" t="s">
        <v>394</v>
      </c>
      <c r="D28" s="126" t="s">
        <v>127</v>
      </c>
      <c r="E28" s="126" t="s">
        <v>127</v>
      </c>
      <c r="F28" s="130">
        <f>H28+J28+L28+N28</f>
        <v>1.3594113899999998</v>
      </c>
      <c r="G28" s="126" t="s">
        <v>127</v>
      </c>
      <c r="H28" s="126">
        <v>0</v>
      </c>
      <c r="I28" s="126" t="s">
        <v>127</v>
      </c>
      <c r="J28" s="126">
        <v>0</v>
      </c>
      <c r="K28" s="126" t="s">
        <v>127</v>
      </c>
      <c r="L28" s="130">
        <v>0</v>
      </c>
      <c r="M28" s="126" t="s">
        <v>127</v>
      </c>
      <c r="N28" s="126">
        <v>1.3594113899999998</v>
      </c>
      <c r="O28" s="126">
        <v>1.13284283</v>
      </c>
      <c r="P28" s="126">
        <v>1.13284283</v>
      </c>
      <c r="Q28" s="126">
        <v>1.1328428300000002</v>
      </c>
      <c r="R28" s="126">
        <f>Q28</f>
        <v>1.1328428300000002</v>
      </c>
      <c r="S28" s="126">
        <v>0</v>
      </c>
      <c r="T28" s="126">
        <f t="shared" ref="T28" si="10">F28</f>
        <v>1.3594113899999998</v>
      </c>
      <c r="U28" s="143" t="s">
        <v>33</v>
      </c>
      <c r="V28" s="126">
        <v>0</v>
      </c>
      <c r="W28" s="126">
        <v>0</v>
      </c>
      <c r="X28" s="117" t="s">
        <v>408</v>
      </c>
      <c r="Y28" s="8"/>
      <c r="Z28" s="157"/>
      <c r="AA28" s="157"/>
      <c r="AB28" s="158"/>
      <c r="AC28" s="158"/>
      <c r="AD28" s="158"/>
    </row>
    <row r="29" spans="1:31 16384:16384" s="85" customFormat="1" ht="32.5" customHeight="1" x14ac:dyDescent="0.35">
      <c r="A29" s="122" t="s">
        <v>28</v>
      </c>
      <c r="B29" s="122" t="s">
        <v>193</v>
      </c>
      <c r="C29" s="123" t="s">
        <v>311</v>
      </c>
      <c r="D29" s="121">
        <f>D30+D44+D45+D60</f>
        <v>438.21000000000004</v>
      </c>
      <c r="E29" s="121">
        <f>E30+E44+E45+E60</f>
        <v>145.09800000000001</v>
      </c>
      <c r="F29" s="121">
        <f t="shared" si="1"/>
        <v>143.24102440999999</v>
      </c>
      <c r="G29" s="121">
        <f t="shared" ref="G29:S29" si="11">G30+G44+G45+G60</f>
        <v>29.322000000000003</v>
      </c>
      <c r="H29" s="121">
        <f t="shared" si="11"/>
        <v>11.909634030000001</v>
      </c>
      <c r="I29" s="121">
        <f t="shared" si="11"/>
        <v>71.162000000000006</v>
      </c>
      <c r="J29" s="121">
        <f t="shared" si="11"/>
        <v>25.75142013</v>
      </c>
      <c r="K29" s="121">
        <f t="shared" si="11"/>
        <v>8.7160000000000011</v>
      </c>
      <c r="L29" s="121">
        <f t="shared" si="11"/>
        <v>36.493123159999996</v>
      </c>
      <c r="M29" s="121">
        <f t="shared" si="11"/>
        <v>35.898000000000003</v>
      </c>
      <c r="N29" s="121">
        <f t="shared" si="11"/>
        <v>69.086847089999992</v>
      </c>
      <c r="O29" s="121">
        <f>O30+O44+O45+O60</f>
        <v>120.16417802000001</v>
      </c>
      <c r="P29" s="121">
        <f t="shared" si="11"/>
        <v>75.926482780000001</v>
      </c>
      <c r="Q29" s="121">
        <f t="shared" si="11"/>
        <v>104.10626416000001</v>
      </c>
      <c r="R29" s="121">
        <f t="shared" si="11"/>
        <v>73.117274480000006</v>
      </c>
      <c r="S29" s="121">
        <f t="shared" si="11"/>
        <v>294.81526181000004</v>
      </c>
      <c r="T29" s="121">
        <f t="shared" ref="T29:T93" si="12">(ROUND(F29-E29,3))</f>
        <v>-1.857</v>
      </c>
      <c r="U29" s="142">
        <f t="shared" si="6"/>
        <v>-1.2798246702228837E-2</v>
      </c>
      <c r="V29" s="121">
        <f>V30+V44+V45+V60</f>
        <v>2.5999999999999999E-2</v>
      </c>
      <c r="W29" s="121">
        <f>W30+W44+W45+W60</f>
        <v>-0.48899999999999999</v>
      </c>
      <c r="X29" s="117"/>
      <c r="Y29" s="8"/>
      <c r="Z29" s="157"/>
      <c r="AA29" s="157"/>
      <c r="AB29" s="158"/>
      <c r="AC29" s="158"/>
      <c r="AD29" s="158"/>
    </row>
    <row r="30" spans="1:31 16384:16384" s="85" customFormat="1" ht="24.5" customHeight="1" x14ac:dyDescent="0.35">
      <c r="A30" s="122" t="s">
        <v>93</v>
      </c>
      <c r="B30" s="122" t="s">
        <v>193</v>
      </c>
      <c r="C30" s="123" t="s">
        <v>312</v>
      </c>
      <c r="D30" s="121">
        <f>SUM(D31:D42)</f>
        <v>102.872</v>
      </c>
      <c r="E30" s="121">
        <f>SUM(E31:E42)</f>
        <v>25.67</v>
      </c>
      <c r="F30" s="121">
        <f t="shared" si="1"/>
        <v>24.235112659999999</v>
      </c>
      <c r="G30" s="121">
        <f t="shared" ref="G30:M30" si="13">SUM(G31:G42)</f>
        <v>12.240000000000002</v>
      </c>
      <c r="H30" s="121">
        <f>SUM(H31:H42)</f>
        <v>1.8455250000000001</v>
      </c>
      <c r="I30" s="121">
        <f t="shared" si="13"/>
        <v>11.21</v>
      </c>
      <c r="J30" s="121">
        <f>SUM(J31:J42)</f>
        <v>0.49439999999999995</v>
      </c>
      <c r="K30" s="121">
        <f t="shared" si="13"/>
        <v>2.2200000000000002</v>
      </c>
      <c r="L30" s="121">
        <f t="shared" ref="L30" si="14">SUM(L31:L42)</f>
        <v>4.5252673700000008</v>
      </c>
      <c r="M30" s="121">
        <f t="shared" si="13"/>
        <v>0</v>
      </c>
      <c r="N30" s="121">
        <f>SUM(N31:N43)</f>
        <v>17.36992029</v>
      </c>
      <c r="O30" s="121">
        <f>SUM(O31:O43)</f>
        <v>20.407878289999999</v>
      </c>
      <c r="P30" s="121">
        <f t="shared" ref="P30:Q30" si="15">SUM(P31:P43)</f>
        <v>15.285132039999997</v>
      </c>
      <c r="Q30" s="121">
        <f t="shared" si="15"/>
        <v>4.3499644300000009</v>
      </c>
      <c r="R30" s="121">
        <f>SUM(R31:R43)</f>
        <v>3.5397769300000004</v>
      </c>
      <c r="S30" s="121">
        <f>SUM(S31:S42)</f>
        <v>78.255629999999996</v>
      </c>
      <c r="T30" s="121">
        <f t="shared" si="12"/>
        <v>-1.4350000000000001</v>
      </c>
      <c r="U30" s="142">
        <f t="shared" si="6"/>
        <v>-5.5901830931047912E-2</v>
      </c>
      <c r="V30" s="121">
        <f>SUM(V31:V42)</f>
        <v>0</v>
      </c>
      <c r="W30" s="121">
        <f>SUM(W31:W42)</f>
        <v>-0.06</v>
      </c>
      <c r="X30" s="117"/>
      <c r="Y30" s="8"/>
      <c r="Z30" s="157"/>
      <c r="AA30" s="157"/>
      <c r="AB30" s="159"/>
      <c r="AC30" s="159"/>
      <c r="AD30" s="159"/>
    </row>
    <row r="31" spans="1:31 16384:16384" s="85" customFormat="1" ht="31" x14ac:dyDescent="0.35">
      <c r="A31" s="124" t="s">
        <v>410</v>
      </c>
      <c r="B31" s="124" t="s">
        <v>283</v>
      </c>
      <c r="C31" s="127" t="s">
        <v>235</v>
      </c>
      <c r="D31" s="126">
        <v>0.66600000000000004</v>
      </c>
      <c r="E31" s="126">
        <v>0.216</v>
      </c>
      <c r="F31" s="126">
        <f t="shared" si="1"/>
        <v>0.19469999999999998</v>
      </c>
      <c r="G31" s="126">
        <v>0.14399999999999999</v>
      </c>
      <c r="H31" s="126">
        <v>0</v>
      </c>
      <c r="I31" s="126">
        <v>7.1999999999999995E-2</v>
      </c>
      <c r="J31" s="126">
        <v>0</v>
      </c>
      <c r="K31" s="126">
        <v>0</v>
      </c>
      <c r="L31" s="126">
        <v>0.19469999999999998</v>
      </c>
      <c r="M31" s="126">
        <v>0</v>
      </c>
      <c r="N31" s="126">
        <v>0</v>
      </c>
      <c r="O31" s="126">
        <v>0.16225000000000001</v>
      </c>
      <c r="P31" s="126">
        <v>0</v>
      </c>
      <c r="Q31" s="126">
        <v>0.16225000000000001</v>
      </c>
      <c r="R31" s="126">
        <v>0</v>
      </c>
      <c r="S31" s="126">
        <f>D31-E31</f>
        <v>0.45000000000000007</v>
      </c>
      <c r="T31" s="126">
        <f>(ROUND(F31-E31,3))</f>
        <v>-2.1000000000000001E-2</v>
      </c>
      <c r="U31" s="143">
        <f t="shared" si="6"/>
        <v>-9.7222222222222224E-2</v>
      </c>
      <c r="V31" s="126">
        <v>0</v>
      </c>
      <c r="W31" s="126">
        <f>T31</f>
        <v>-2.1000000000000001E-2</v>
      </c>
      <c r="X31" s="116" t="s">
        <v>444</v>
      </c>
      <c r="Y31" s="8"/>
      <c r="Z31" s="157"/>
      <c r="AA31" s="157"/>
      <c r="AB31" s="158"/>
      <c r="AC31" s="158"/>
      <c r="AD31" s="158"/>
    </row>
    <row r="32" spans="1:31 16384:16384" ht="31" x14ac:dyDescent="0.35">
      <c r="A32" s="128" t="s">
        <v>411</v>
      </c>
      <c r="B32" s="128" t="s">
        <v>284</v>
      </c>
      <c r="C32" s="129" t="s">
        <v>236</v>
      </c>
      <c r="D32" s="130">
        <v>0.66600000000000004</v>
      </c>
      <c r="E32" s="130">
        <v>0.216</v>
      </c>
      <c r="F32" s="130">
        <f>H32+J32+L32+N32</f>
        <v>0.17724000000000001</v>
      </c>
      <c r="G32" s="126">
        <v>7.1999999999999995E-2</v>
      </c>
      <c r="H32" s="126">
        <v>0</v>
      </c>
      <c r="I32" s="126">
        <v>0.14399999999999999</v>
      </c>
      <c r="J32" s="126">
        <v>0</v>
      </c>
      <c r="K32" s="126">
        <v>0</v>
      </c>
      <c r="L32" s="126">
        <v>0</v>
      </c>
      <c r="M32" s="126">
        <v>0</v>
      </c>
      <c r="N32" s="130">
        <v>0.17724000000000001</v>
      </c>
      <c r="O32" s="126">
        <v>0.1477</v>
      </c>
      <c r="P32" s="126">
        <v>0</v>
      </c>
      <c r="Q32" s="126">
        <v>0.1477</v>
      </c>
      <c r="R32" s="126">
        <v>0.1477</v>
      </c>
      <c r="S32" s="126">
        <f>D32-E32</f>
        <v>0.45000000000000007</v>
      </c>
      <c r="T32" s="130">
        <f>(ROUND(F32-E32,3))</f>
        <v>-3.9E-2</v>
      </c>
      <c r="U32" s="144">
        <f t="shared" si="6"/>
        <v>-0.18055555555555555</v>
      </c>
      <c r="V32" s="126">
        <v>0</v>
      </c>
      <c r="W32" s="126">
        <f>T32</f>
        <v>-3.9E-2</v>
      </c>
      <c r="X32" s="116" t="s">
        <v>444</v>
      </c>
      <c r="Y32" s="8"/>
      <c r="Z32" s="157"/>
      <c r="AA32" s="157"/>
      <c r="AB32" s="160"/>
      <c r="AC32" s="160"/>
      <c r="AD32" s="160"/>
    </row>
    <row r="33" spans="1:30" ht="31" x14ac:dyDescent="0.35">
      <c r="A33" s="124" t="s">
        <v>412</v>
      </c>
      <c r="B33" s="124" t="s">
        <v>285</v>
      </c>
      <c r="C33" s="127" t="s">
        <v>237</v>
      </c>
      <c r="D33" s="126">
        <v>2.2799999999999998</v>
      </c>
      <c r="E33" s="126">
        <v>2.2799999999999998</v>
      </c>
      <c r="F33" s="126">
        <f t="shared" si="1"/>
        <v>2.2106019999999997</v>
      </c>
      <c r="G33" s="126">
        <v>0</v>
      </c>
      <c r="H33" s="126">
        <v>0</v>
      </c>
      <c r="I33" s="126">
        <v>2.2799999999999998</v>
      </c>
      <c r="J33" s="126">
        <v>0</v>
      </c>
      <c r="K33" s="126">
        <v>0</v>
      </c>
      <c r="L33" s="126">
        <v>0</v>
      </c>
      <c r="M33" s="126">
        <v>0</v>
      </c>
      <c r="N33" s="126">
        <v>2.2106019999999997</v>
      </c>
      <c r="O33" s="126">
        <v>1.8945036800000001</v>
      </c>
      <c r="P33" s="126">
        <v>0.47146367</v>
      </c>
      <c r="Q33" s="126">
        <v>1.8945036800000004</v>
      </c>
      <c r="R33" s="126">
        <v>1.8945036800000004</v>
      </c>
      <c r="S33" s="126">
        <v>0</v>
      </c>
      <c r="T33" s="126">
        <f t="shared" si="12"/>
        <v>-6.9000000000000006E-2</v>
      </c>
      <c r="U33" s="143">
        <f t="shared" si="6"/>
        <v>-3.0263157894736846E-2</v>
      </c>
      <c r="V33" s="126">
        <v>0</v>
      </c>
      <c r="W33" s="126">
        <v>0</v>
      </c>
      <c r="X33" s="116" t="s">
        <v>406</v>
      </c>
      <c r="Y33" s="8"/>
      <c r="Z33" s="157"/>
      <c r="AA33" s="157"/>
      <c r="AB33" s="160"/>
      <c r="AC33" s="160"/>
      <c r="AD33" s="160"/>
    </row>
    <row r="34" spans="1:30" ht="31" x14ac:dyDescent="0.35">
      <c r="A34" s="124" t="s">
        <v>413</v>
      </c>
      <c r="B34" s="124" t="s">
        <v>286</v>
      </c>
      <c r="C34" s="127" t="s">
        <v>308</v>
      </c>
      <c r="D34" s="126">
        <v>22.745999999999999</v>
      </c>
      <c r="E34" s="126">
        <v>6.5460000000000003</v>
      </c>
      <c r="F34" s="126">
        <f t="shared" si="1"/>
        <v>5.8319000000000001</v>
      </c>
      <c r="G34" s="126">
        <v>6.5460000000000003</v>
      </c>
      <c r="H34" s="126">
        <v>1.0680000000000001</v>
      </c>
      <c r="I34" s="126">
        <v>0</v>
      </c>
      <c r="J34" s="126">
        <v>0.49439999999999995</v>
      </c>
      <c r="K34" s="126">
        <v>0</v>
      </c>
      <c r="L34" s="126">
        <v>1.1536</v>
      </c>
      <c r="M34" s="126">
        <v>0</v>
      </c>
      <c r="N34" s="126">
        <v>3.1158999999999999</v>
      </c>
      <c r="O34" s="126">
        <v>5.4551333299999998</v>
      </c>
      <c r="P34" s="126">
        <v>2.7391333299999996</v>
      </c>
      <c r="Q34" s="126">
        <v>0</v>
      </c>
      <c r="R34" s="126">
        <v>0</v>
      </c>
      <c r="S34" s="188">
        <f>D34-F34</f>
        <v>16.914099999999998</v>
      </c>
      <c r="T34" s="126">
        <f>(ROUND(F34-E34,3))</f>
        <v>-0.71399999999999997</v>
      </c>
      <c r="U34" s="143">
        <f t="shared" si="6"/>
        <v>-0.10907424381301557</v>
      </c>
      <c r="V34" s="126">
        <v>0</v>
      </c>
      <c r="W34" s="126">
        <v>0</v>
      </c>
      <c r="X34" s="116" t="s">
        <v>444</v>
      </c>
      <c r="Y34" s="8"/>
      <c r="Z34" s="157"/>
      <c r="AA34" s="157"/>
      <c r="AB34" s="160"/>
      <c r="AC34" s="160"/>
      <c r="AD34" s="160"/>
    </row>
    <row r="35" spans="1:30" ht="31" x14ac:dyDescent="0.35">
      <c r="A35" s="124" t="s">
        <v>414</v>
      </c>
      <c r="B35" s="124" t="s">
        <v>287</v>
      </c>
      <c r="C35" s="127" t="s">
        <v>238</v>
      </c>
      <c r="D35" s="126">
        <v>8.7140000000000004</v>
      </c>
      <c r="E35" s="126">
        <v>8.7140000000000004</v>
      </c>
      <c r="F35" s="126">
        <f t="shared" si="1"/>
        <v>8.1075877900000002</v>
      </c>
      <c r="G35" s="126">
        <v>0</v>
      </c>
      <c r="H35" s="126">
        <v>0</v>
      </c>
      <c r="I35" s="126">
        <v>8.7140000000000004</v>
      </c>
      <c r="J35" s="126">
        <v>0</v>
      </c>
      <c r="K35" s="126">
        <v>0</v>
      </c>
      <c r="L35" s="126">
        <v>3.0379673700000005</v>
      </c>
      <c r="M35" s="126">
        <v>0</v>
      </c>
      <c r="N35" s="126">
        <v>5.0696204199999997</v>
      </c>
      <c r="O35" s="126">
        <v>6.0888221999999974</v>
      </c>
      <c r="P35" s="126">
        <v>6.0630034599999982</v>
      </c>
      <c r="Q35" s="126">
        <v>0</v>
      </c>
      <c r="R35" s="126">
        <v>0</v>
      </c>
      <c r="S35" s="126">
        <v>0</v>
      </c>
      <c r="T35" s="126">
        <f>(ROUND(F35-E35,3))</f>
        <v>-0.60599999999999998</v>
      </c>
      <c r="U35" s="143">
        <f t="shared" si="6"/>
        <v>-6.9543263713564368E-2</v>
      </c>
      <c r="V35" s="126">
        <v>0</v>
      </c>
      <c r="W35" s="126">
        <v>0</v>
      </c>
      <c r="X35" s="116" t="s">
        <v>445</v>
      </c>
      <c r="Y35" s="8"/>
      <c r="Z35" s="157"/>
      <c r="AA35" s="157"/>
      <c r="AB35" s="160"/>
      <c r="AC35" s="160"/>
      <c r="AD35" s="160"/>
    </row>
    <row r="36" spans="1:30" ht="15.5" x14ac:dyDescent="0.35">
      <c r="A36" s="128" t="s">
        <v>415</v>
      </c>
      <c r="B36" s="128" t="s">
        <v>288</v>
      </c>
      <c r="C36" s="131" t="s">
        <v>239</v>
      </c>
      <c r="D36" s="130">
        <v>4.7519999999999998</v>
      </c>
      <c r="E36" s="130">
        <v>0</v>
      </c>
      <c r="F36" s="130">
        <f t="shared" si="1"/>
        <v>0</v>
      </c>
      <c r="G36" s="126">
        <v>0</v>
      </c>
      <c r="H36" s="126">
        <v>0</v>
      </c>
      <c r="I36" s="126">
        <v>0</v>
      </c>
      <c r="J36" s="126">
        <v>0</v>
      </c>
      <c r="K36" s="126">
        <v>0</v>
      </c>
      <c r="L36" s="126">
        <v>0</v>
      </c>
      <c r="M36" s="126">
        <v>0</v>
      </c>
      <c r="N36" s="130">
        <v>0</v>
      </c>
      <c r="O36" s="126">
        <v>0</v>
      </c>
      <c r="P36" s="126">
        <v>0</v>
      </c>
      <c r="Q36" s="126">
        <v>0</v>
      </c>
      <c r="R36" s="126">
        <v>0</v>
      </c>
      <c r="S36" s="130">
        <f t="shared" ref="S36" si="16">D36-F36</f>
        <v>4.7519999999999998</v>
      </c>
      <c r="T36" s="130">
        <f t="shared" si="12"/>
        <v>0</v>
      </c>
      <c r="U36" s="144" t="str">
        <f t="shared" si="6"/>
        <v>-</v>
      </c>
      <c r="V36" s="126">
        <v>0</v>
      </c>
      <c r="W36" s="126">
        <v>0</v>
      </c>
      <c r="X36" s="116" t="s">
        <v>446</v>
      </c>
      <c r="Y36" s="8"/>
      <c r="Z36" s="157"/>
      <c r="AA36" s="157"/>
      <c r="AB36" s="160"/>
      <c r="AC36" s="160"/>
      <c r="AD36" s="160"/>
    </row>
    <row r="37" spans="1:30" ht="31" x14ac:dyDescent="0.35">
      <c r="A37" s="128" t="s">
        <v>416</v>
      </c>
      <c r="B37" s="128" t="s">
        <v>289</v>
      </c>
      <c r="C37" s="131" t="s">
        <v>240</v>
      </c>
      <c r="D37" s="130">
        <v>9.8520000000000003</v>
      </c>
      <c r="E37" s="130">
        <v>0</v>
      </c>
      <c r="F37" s="130">
        <f t="shared" si="1"/>
        <v>0</v>
      </c>
      <c r="G37" s="126">
        <v>0</v>
      </c>
      <c r="H37" s="126">
        <v>0</v>
      </c>
      <c r="I37" s="126">
        <v>0</v>
      </c>
      <c r="J37" s="126">
        <v>0</v>
      </c>
      <c r="K37" s="126">
        <v>0</v>
      </c>
      <c r="L37" s="126">
        <v>0</v>
      </c>
      <c r="M37" s="126">
        <v>0</v>
      </c>
      <c r="N37" s="130">
        <v>0</v>
      </c>
      <c r="O37" s="126">
        <v>0</v>
      </c>
      <c r="P37" s="126">
        <v>0</v>
      </c>
      <c r="Q37" s="126">
        <v>0</v>
      </c>
      <c r="R37" s="126">
        <v>0</v>
      </c>
      <c r="S37" s="130">
        <f>D37-F37</f>
        <v>9.8520000000000003</v>
      </c>
      <c r="T37" s="130">
        <f t="shared" si="12"/>
        <v>0</v>
      </c>
      <c r="U37" s="144" t="str">
        <f t="shared" si="6"/>
        <v>-</v>
      </c>
      <c r="V37" s="126">
        <v>0</v>
      </c>
      <c r="W37" s="126">
        <v>0</v>
      </c>
      <c r="X37" s="116" t="s">
        <v>446</v>
      </c>
      <c r="Y37" s="8"/>
      <c r="Z37" s="157"/>
      <c r="AA37" s="157"/>
      <c r="AB37" s="160"/>
      <c r="AC37" s="160"/>
      <c r="AD37" s="160"/>
    </row>
    <row r="38" spans="1:30" ht="31" x14ac:dyDescent="0.35">
      <c r="A38" s="128" t="s">
        <v>417</v>
      </c>
      <c r="B38" s="128" t="s">
        <v>290</v>
      </c>
      <c r="C38" s="131" t="s">
        <v>241</v>
      </c>
      <c r="D38" s="130">
        <v>6.9960000000000004</v>
      </c>
      <c r="E38" s="130">
        <v>3.4980000000000002</v>
      </c>
      <c r="F38" s="130">
        <f t="shared" si="1"/>
        <v>2.3271199999999999</v>
      </c>
      <c r="G38" s="126">
        <v>3.4980000000000002</v>
      </c>
      <c r="H38" s="126">
        <v>0</v>
      </c>
      <c r="I38" s="126">
        <v>0</v>
      </c>
      <c r="J38" s="126">
        <v>0</v>
      </c>
      <c r="K38" s="126">
        <v>0</v>
      </c>
      <c r="L38" s="126">
        <v>0</v>
      </c>
      <c r="M38" s="126">
        <v>0</v>
      </c>
      <c r="N38" s="130">
        <v>2.3271199999999999</v>
      </c>
      <c r="O38" s="126">
        <v>2.1475999999999997</v>
      </c>
      <c r="P38" s="126">
        <v>2.1475999999999997</v>
      </c>
      <c r="Q38" s="126">
        <v>0</v>
      </c>
      <c r="R38" s="126">
        <v>0</v>
      </c>
      <c r="S38" s="130">
        <f t="shared" ref="S38:S39" si="17">D38-F38</f>
        <v>4.6688800000000006</v>
      </c>
      <c r="T38" s="130">
        <f t="shared" si="12"/>
        <v>-1.171</v>
      </c>
      <c r="U38" s="144">
        <f t="shared" si="6"/>
        <v>-0.33476272155517439</v>
      </c>
      <c r="V38" s="126">
        <v>0</v>
      </c>
      <c r="W38" s="126">
        <v>0</v>
      </c>
      <c r="X38" s="116" t="s">
        <v>444</v>
      </c>
      <c r="Y38" s="8"/>
      <c r="Z38" s="157"/>
      <c r="AA38" s="157"/>
      <c r="AB38" s="160"/>
      <c r="AC38" s="160"/>
      <c r="AD38" s="160"/>
    </row>
    <row r="39" spans="1:30" ht="31" x14ac:dyDescent="0.35">
      <c r="A39" s="128" t="s">
        <v>418</v>
      </c>
      <c r="B39" s="128" t="s">
        <v>291</v>
      </c>
      <c r="C39" s="131" t="s">
        <v>313</v>
      </c>
      <c r="D39" s="130">
        <v>7.98</v>
      </c>
      <c r="E39" s="130">
        <v>1.98</v>
      </c>
      <c r="F39" s="130">
        <f t="shared" si="1"/>
        <v>2.81135</v>
      </c>
      <c r="G39" s="126">
        <v>1.98</v>
      </c>
      <c r="H39" s="126">
        <v>0</v>
      </c>
      <c r="I39" s="126">
        <v>0</v>
      </c>
      <c r="J39" s="126">
        <v>0</v>
      </c>
      <c r="K39" s="126">
        <v>0</v>
      </c>
      <c r="L39" s="126">
        <v>0.13900000000000001</v>
      </c>
      <c r="M39" s="126">
        <v>0</v>
      </c>
      <c r="N39" s="130">
        <v>2.6723499999999998</v>
      </c>
      <c r="O39" s="126">
        <v>2.3663583300000002</v>
      </c>
      <c r="P39" s="126">
        <v>2.3663583300000002</v>
      </c>
      <c r="Q39" s="126">
        <v>0</v>
      </c>
      <c r="R39" s="126">
        <v>0</v>
      </c>
      <c r="S39" s="130">
        <f t="shared" si="17"/>
        <v>5.1686500000000004</v>
      </c>
      <c r="T39" s="130">
        <f>(ROUND(F39-E39,3))</f>
        <v>0.83099999999999996</v>
      </c>
      <c r="U39" s="144">
        <f t="shared" si="6"/>
        <v>0.41969696969696968</v>
      </c>
      <c r="V39" s="126">
        <v>0</v>
      </c>
      <c r="W39" s="126">
        <v>0</v>
      </c>
      <c r="X39" s="116" t="s">
        <v>439</v>
      </c>
      <c r="Y39" s="8"/>
      <c r="Z39" s="157"/>
      <c r="AA39" s="157"/>
      <c r="AB39" s="160"/>
      <c r="AC39" s="160"/>
      <c r="AD39" s="160"/>
    </row>
    <row r="40" spans="1:30" ht="31" x14ac:dyDescent="0.35">
      <c r="A40" s="128" t="s">
        <v>419</v>
      </c>
      <c r="B40" s="128" t="s">
        <v>292</v>
      </c>
      <c r="C40" s="131" t="s">
        <v>242</v>
      </c>
      <c r="D40" s="130">
        <v>36</v>
      </c>
      <c r="E40" s="130">
        <v>0</v>
      </c>
      <c r="F40" s="130">
        <f t="shared" si="1"/>
        <v>0</v>
      </c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30">
        <v>0</v>
      </c>
      <c r="O40" s="126">
        <v>0</v>
      </c>
      <c r="P40" s="126">
        <v>0</v>
      </c>
      <c r="Q40" s="126">
        <v>0</v>
      </c>
      <c r="R40" s="126">
        <v>0</v>
      </c>
      <c r="S40" s="130">
        <f t="shared" ref="S40" si="18">D40-F40</f>
        <v>36</v>
      </c>
      <c r="T40" s="130">
        <f t="shared" si="12"/>
        <v>0</v>
      </c>
      <c r="U40" s="144" t="str">
        <f t="shared" si="6"/>
        <v>-</v>
      </c>
      <c r="V40" s="126">
        <v>0</v>
      </c>
      <c r="W40" s="126">
        <v>0</v>
      </c>
      <c r="X40" s="116" t="s">
        <v>446</v>
      </c>
      <c r="Y40" s="104"/>
      <c r="Z40" s="157"/>
      <c r="AA40" s="157"/>
      <c r="AB40" s="160"/>
      <c r="AC40" s="160"/>
      <c r="AD40" s="160"/>
    </row>
    <row r="41" spans="1:30" ht="31" x14ac:dyDescent="0.35">
      <c r="A41" s="128" t="s">
        <v>420</v>
      </c>
      <c r="B41" s="128" t="s">
        <v>293</v>
      </c>
      <c r="C41" s="131" t="s">
        <v>243</v>
      </c>
      <c r="D41" s="130">
        <v>2.2200000000000002</v>
      </c>
      <c r="E41" s="130">
        <v>2.2200000000000002</v>
      </c>
      <c r="F41" s="130">
        <f t="shared" si="1"/>
        <v>1.327577</v>
      </c>
      <c r="G41" s="126">
        <v>0</v>
      </c>
      <c r="H41" s="126">
        <v>0</v>
      </c>
      <c r="I41" s="126">
        <v>0</v>
      </c>
      <c r="J41" s="126">
        <v>0</v>
      </c>
      <c r="K41" s="126">
        <v>2.2200000000000002</v>
      </c>
      <c r="L41" s="126">
        <v>0</v>
      </c>
      <c r="M41" s="126">
        <v>0</v>
      </c>
      <c r="N41" s="130">
        <v>1.327577</v>
      </c>
      <c r="O41" s="126">
        <v>1.10631419</v>
      </c>
      <c r="P41" s="126">
        <v>1.10631419</v>
      </c>
      <c r="Q41" s="126">
        <v>1.10631419</v>
      </c>
      <c r="R41" s="126">
        <v>1.10631419</v>
      </c>
      <c r="S41" s="130">
        <v>0</v>
      </c>
      <c r="T41" s="130">
        <f t="shared" si="12"/>
        <v>-0.89200000000000002</v>
      </c>
      <c r="U41" s="144">
        <f t="shared" si="6"/>
        <v>-0.40180180180180175</v>
      </c>
      <c r="V41" s="126">
        <v>0</v>
      </c>
      <c r="W41" s="126">
        <v>0</v>
      </c>
      <c r="X41" s="116" t="s">
        <v>447</v>
      </c>
      <c r="Y41" s="104"/>
      <c r="Z41" s="157"/>
      <c r="AA41" s="157"/>
      <c r="AB41" s="160"/>
      <c r="AC41" s="160"/>
      <c r="AD41" s="160"/>
    </row>
    <row r="42" spans="1:30" ht="26" x14ac:dyDescent="0.35">
      <c r="A42" s="128" t="s">
        <v>421</v>
      </c>
      <c r="B42" s="128" t="s">
        <v>381</v>
      </c>
      <c r="C42" s="131" t="s">
        <v>244</v>
      </c>
      <c r="D42" s="130" t="s">
        <v>127</v>
      </c>
      <c r="E42" s="130" t="s">
        <v>127</v>
      </c>
      <c r="F42" s="130">
        <f>H42+J42+L42+N42</f>
        <v>0.77752500000000002</v>
      </c>
      <c r="G42" s="130" t="s">
        <v>127</v>
      </c>
      <c r="H42" s="126">
        <v>0.77752500000000002</v>
      </c>
      <c r="I42" s="130" t="s">
        <v>127</v>
      </c>
      <c r="J42" s="126">
        <v>0</v>
      </c>
      <c r="K42" s="130" t="s">
        <v>127</v>
      </c>
      <c r="L42" s="126">
        <v>0</v>
      </c>
      <c r="M42" s="130" t="s">
        <v>127</v>
      </c>
      <c r="N42" s="130">
        <v>0</v>
      </c>
      <c r="O42" s="126">
        <v>0.64793750000000006</v>
      </c>
      <c r="P42" s="126">
        <v>0</v>
      </c>
      <c r="Q42" s="126">
        <v>0.64793750000000006</v>
      </c>
      <c r="R42" s="126">
        <v>0</v>
      </c>
      <c r="S42" s="130">
        <v>0</v>
      </c>
      <c r="T42" s="130">
        <f>F42</f>
        <v>0.77752500000000002</v>
      </c>
      <c r="U42" s="144" t="s">
        <v>33</v>
      </c>
      <c r="V42" s="126">
        <v>0</v>
      </c>
      <c r="W42" s="126">
        <v>0</v>
      </c>
      <c r="X42" s="116" t="s">
        <v>380</v>
      </c>
      <c r="Y42" s="8"/>
      <c r="Z42" s="157"/>
      <c r="AA42" s="157"/>
      <c r="AB42" s="160"/>
      <c r="AC42" s="160"/>
      <c r="AD42" s="160"/>
    </row>
    <row r="43" spans="1:30" ht="31" x14ac:dyDescent="0.35">
      <c r="A43" s="128" t="s">
        <v>422</v>
      </c>
      <c r="B43" s="128" t="s">
        <v>401</v>
      </c>
      <c r="C43" s="131" t="s">
        <v>395</v>
      </c>
      <c r="D43" s="130" t="s">
        <v>127</v>
      </c>
      <c r="E43" s="130" t="s">
        <v>127</v>
      </c>
      <c r="F43" s="130">
        <f>H43+J43+L43+N43</f>
        <v>0.46951087000000002</v>
      </c>
      <c r="G43" s="130" t="s">
        <v>127</v>
      </c>
      <c r="H43" s="126">
        <v>0</v>
      </c>
      <c r="I43" s="130" t="s">
        <v>127</v>
      </c>
      <c r="J43" s="126">
        <v>0</v>
      </c>
      <c r="K43" s="130" t="s">
        <v>127</v>
      </c>
      <c r="L43" s="126">
        <v>0</v>
      </c>
      <c r="M43" s="130" t="s">
        <v>127</v>
      </c>
      <c r="N43" s="130">
        <v>0.46951087000000002</v>
      </c>
      <c r="O43" s="126">
        <v>0.39125905999999994</v>
      </c>
      <c r="P43" s="126">
        <v>0.39125905999999994</v>
      </c>
      <c r="Q43" s="126">
        <v>0.39125905999999999</v>
      </c>
      <c r="R43" s="126">
        <f>Q43</f>
        <v>0.39125905999999999</v>
      </c>
      <c r="S43" s="130">
        <v>0</v>
      </c>
      <c r="T43" s="130">
        <f>F43</f>
        <v>0.46951087000000002</v>
      </c>
      <c r="U43" s="144" t="s">
        <v>33</v>
      </c>
      <c r="V43" s="126">
        <v>0</v>
      </c>
      <c r="W43" s="126">
        <v>0</v>
      </c>
      <c r="X43" s="116" t="s">
        <v>448</v>
      </c>
      <c r="Y43" s="8"/>
      <c r="Z43" s="157"/>
      <c r="AA43" s="157"/>
      <c r="AB43" s="160"/>
      <c r="AC43" s="160"/>
      <c r="AD43" s="160"/>
    </row>
    <row r="44" spans="1:30" ht="45" x14ac:dyDescent="0.35">
      <c r="A44" s="122" t="s">
        <v>95</v>
      </c>
      <c r="B44" s="122" t="s">
        <v>193</v>
      </c>
      <c r="C44" s="123" t="s">
        <v>314</v>
      </c>
      <c r="D44" s="121">
        <v>0</v>
      </c>
      <c r="E44" s="121">
        <v>0</v>
      </c>
      <c r="F44" s="121">
        <f t="shared" si="1"/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34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  <c r="S44" s="121">
        <f>D44-F44</f>
        <v>0</v>
      </c>
      <c r="T44" s="121">
        <f t="shared" si="12"/>
        <v>0</v>
      </c>
      <c r="U44" s="142" t="str">
        <f t="shared" si="6"/>
        <v>-</v>
      </c>
      <c r="V44" s="134">
        <v>0</v>
      </c>
      <c r="W44" s="134">
        <v>0</v>
      </c>
      <c r="X44" s="116"/>
      <c r="Y44" s="8"/>
      <c r="Z44" s="157"/>
      <c r="AA44" s="157"/>
      <c r="AB44" s="160"/>
      <c r="AC44" s="160"/>
      <c r="AD44" s="160"/>
    </row>
    <row r="45" spans="1:30" ht="30" x14ac:dyDescent="0.35">
      <c r="A45" s="122" t="s">
        <v>97</v>
      </c>
      <c r="B45" s="122" t="s">
        <v>193</v>
      </c>
      <c r="C45" s="123" t="s">
        <v>315</v>
      </c>
      <c r="D45" s="121">
        <f>D46+D48+D57+D58</f>
        <v>2.0260000000000002</v>
      </c>
      <c r="E45" s="121">
        <f>E46+E48+E57+E58</f>
        <v>0.91600000000000015</v>
      </c>
      <c r="F45" s="121">
        <f>H45+J45+L45+N45</f>
        <v>1.2726168</v>
      </c>
      <c r="G45" s="121">
        <f>G46+G48+G57+G58</f>
        <v>0.33600000000000002</v>
      </c>
      <c r="H45" s="121">
        <f>H46+H48+H57+H58</f>
        <v>0.186</v>
      </c>
      <c r="I45" s="121">
        <v>0</v>
      </c>
      <c r="J45" s="121">
        <v>0.33403919999999998</v>
      </c>
      <c r="K45" s="121">
        <f t="shared" ref="K45:S45" si="19">K46+K48+K57+K58</f>
        <v>0.58000000000000007</v>
      </c>
      <c r="L45" s="121">
        <f t="shared" si="19"/>
        <v>0.143898</v>
      </c>
      <c r="M45" s="121">
        <f t="shared" si="19"/>
        <v>0</v>
      </c>
      <c r="N45" s="121">
        <f>N46+N48+N57+N58</f>
        <v>0.60867959999999999</v>
      </c>
      <c r="O45" s="121">
        <f>O46+O48+O57+O58</f>
        <v>1.0915140000000001</v>
      </c>
      <c r="P45" s="121">
        <f t="shared" si="19"/>
        <v>0.50723300000000004</v>
      </c>
      <c r="Q45" s="121">
        <f t="shared" si="19"/>
        <v>1.0915140000000001</v>
      </c>
      <c r="R45" s="121">
        <f t="shared" si="19"/>
        <v>0.50723300000000004</v>
      </c>
      <c r="S45" s="121">
        <f t="shared" si="19"/>
        <v>1.26</v>
      </c>
      <c r="T45" s="121">
        <f t="shared" si="12"/>
        <v>0.35699999999999998</v>
      </c>
      <c r="U45" s="142">
        <f t="shared" si="6"/>
        <v>0.38973799126637548</v>
      </c>
      <c r="V45" s="121">
        <f>V46+V48+V57+V58</f>
        <v>2.5999999999999999E-2</v>
      </c>
      <c r="W45" s="121">
        <f>W46+W48+W57+W58</f>
        <v>-0.15</v>
      </c>
      <c r="X45" s="116"/>
      <c r="Y45" s="8"/>
      <c r="Z45" s="157"/>
      <c r="AA45" s="157"/>
      <c r="AB45" s="160"/>
      <c r="AC45" s="160"/>
      <c r="AD45" s="160"/>
    </row>
    <row r="46" spans="1:30" ht="30" x14ac:dyDescent="0.35">
      <c r="A46" s="122" t="s">
        <v>201</v>
      </c>
      <c r="B46" s="122" t="s">
        <v>193</v>
      </c>
      <c r="C46" s="123" t="s">
        <v>316</v>
      </c>
      <c r="D46" s="121">
        <v>0</v>
      </c>
      <c r="E46" s="121">
        <v>0</v>
      </c>
      <c r="F46" s="121">
        <f>F47</f>
        <v>0.156</v>
      </c>
      <c r="G46" s="121">
        <v>0</v>
      </c>
      <c r="H46" s="121">
        <v>0</v>
      </c>
      <c r="I46" s="121">
        <v>0</v>
      </c>
      <c r="J46" s="121">
        <v>0</v>
      </c>
      <c r="K46" s="121">
        <v>0</v>
      </c>
      <c r="L46" s="121">
        <v>0</v>
      </c>
      <c r="M46" s="121">
        <v>0</v>
      </c>
      <c r="N46" s="121">
        <f>N47</f>
        <v>0.156</v>
      </c>
      <c r="O46" s="121">
        <f>O47</f>
        <v>0.13</v>
      </c>
      <c r="P46" s="121">
        <f t="shared" ref="P46:R46" si="20">P47</f>
        <v>0.13</v>
      </c>
      <c r="Q46" s="121">
        <f t="shared" si="20"/>
        <v>0.13</v>
      </c>
      <c r="R46" s="121">
        <f t="shared" si="20"/>
        <v>0.13</v>
      </c>
      <c r="S46" s="121">
        <v>0</v>
      </c>
      <c r="T46" s="121">
        <f t="shared" si="12"/>
        <v>0.156</v>
      </c>
      <c r="U46" s="142" t="s">
        <v>33</v>
      </c>
      <c r="V46" s="134">
        <v>0</v>
      </c>
      <c r="W46" s="134">
        <v>0</v>
      </c>
      <c r="X46" s="116"/>
      <c r="Y46" s="104"/>
      <c r="Z46" s="157"/>
      <c r="AA46" s="157"/>
      <c r="AB46" s="160"/>
      <c r="AC46" s="160"/>
      <c r="AD46" s="160"/>
    </row>
    <row r="47" spans="1:30" ht="26" x14ac:dyDescent="0.35">
      <c r="A47" s="122" t="s">
        <v>423</v>
      </c>
      <c r="B47" s="128" t="s">
        <v>403</v>
      </c>
      <c r="C47" s="131" t="s">
        <v>396</v>
      </c>
      <c r="D47" s="130" t="s">
        <v>127</v>
      </c>
      <c r="E47" s="130" t="s">
        <v>127</v>
      </c>
      <c r="F47" s="130">
        <f>N47</f>
        <v>0.156</v>
      </c>
      <c r="G47" s="130" t="s">
        <v>127</v>
      </c>
      <c r="H47" s="130">
        <v>0</v>
      </c>
      <c r="I47" s="130" t="s">
        <v>127</v>
      </c>
      <c r="J47" s="130">
        <v>0</v>
      </c>
      <c r="K47" s="130" t="s">
        <v>127</v>
      </c>
      <c r="L47" s="130">
        <v>0</v>
      </c>
      <c r="M47" s="130" t="s">
        <v>127</v>
      </c>
      <c r="N47" s="130">
        <v>0.156</v>
      </c>
      <c r="O47" s="130">
        <f>N47/1.2</f>
        <v>0.13</v>
      </c>
      <c r="P47" s="130">
        <f>O47</f>
        <v>0.13</v>
      </c>
      <c r="Q47" s="130">
        <f>O47</f>
        <v>0.13</v>
      </c>
      <c r="R47" s="130">
        <f>Q47</f>
        <v>0.13</v>
      </c>
      <c r="S47" s="130">
        <v>0</v>
      </c>
      <c r="T47" s="130">
        <v>0</v>
      </c>
      <c r="U47" s="144" t="s">
        <v>33</v>
      </c>
      <c r="V47" s="126">
        <v>0</v>
      </c>
      <c r="W47" s="126">
        <v>0</v>
      </c>
      <c r="X47" s="116" t="s">
        <v>449</v>
      </c>
      <c r="Y47" s="104"/>
      <c r="Z47" s="157"/>
      <c r="AA47" s="157"/>
      <c r="AB47" s="160"/>
      <c r="AC47" s="160"/>
      <c r="AD47" s="160"/>
    </row>
    <row r="48" spans="1:30" ht="30" x14ac:dyDescent="0.35">
      <c r="A48" s="122" t="s">
        <v>424</v>
      </c>
      <c r="B48" s="122" t="s">
        <v>193</v>
      </c>
      <c r="C48" s="123" t="s">
        <v>317</v>
      </c>
      <c r="D48" s="121">
        <f>SUM(D49:D56)</f>
        <v>1.6900000000000002</v>
      </c>
      <c r="E48" s="121">
        <f>SUM(E49:E56)</f>
        <v>0.58000000000000007</v>
      </c>
      <c r="F48" s="121">
        <f>H48+J48+L48+N48</f>
        <v>0.93061679999999991</v>
      </c>
      <c r="G48" s="121">
        <f t="shared" ref="G48:S48" si="21">SUM(G49:G56)</f>
        <v>0</v>
      </c>
      <c r="H48" s="121">
        <f t="shared" si="21"/>
        <v>0</v>
      </c>
      <c r="I48" s="121">
        <f t="shared" si="21"/>
        <v>0</v>
      </c>
      <c r="J48" s="121">
        <f t="shared" si="21"/>
        <v>0.33403919999999998</v>
      </c>
      <c r="K48" s="121">
        <f t="shared" si="21"/>
        <v>0.58000000000000007</v>
      </c>
      <c r="L48" s="121">
        <f t="shared" si="21"/>
        <v>0.143898</v>
      </c>
      <c r="M48" s="121">
        <f t="shared" si="21"/>
        <v>0</v>
      </c>
      <c r="N48" s="121">
        <f t="shared" si="21"/>
        <v>0.45267960000000002</v>
      </c>
      <c r="O48" s="121">
        <f t="shared" si="21"/>
        <v>0.77551400000000004</v>
      </c>
      <c r="P48" s="121">
        <f t="shared" si="21"/>
        <v>0.37723299999999998</v>
      </c>
      <c r="Q48" s="121">
        <f t="shared" si="21"/>
        <v>0.77551400000000004</v>
      </c>
      <c r="R48" s="121">
        <f t="shared" si="21"/>
        <v>0.37723299999999998</v>
      </c>
      <c r="S48" s="121">
        <f t="shared" si="21"/>
        <v>1.26</v>
      </c>
      <c r="T48" s="121">
        <f>(ROUND(F48-E48,3))</f>
        <v>0.35099999999999998</v>
      </c>
      <c r="U48" s="142">
        <f>IF(T48=0,"-",T48/E48)</f>
        <v>0.60517241379310338</v>
      </c>
      <c r="V48" s="121">
        <f>SUM(V49:V56)</f>
        <v>2.5999999999999999E-2</v>
      </c>
      <c r="W48" s="121">
        <f>SUM(W49:W56)</f>
        <v>0</v>
      </c>
      <c r="X48" s="116"/>
      <c r="Y48" s="104"/>
      <c r="Z48" s="157"/>
      <c r="AA48" s="157"/>
      <c r="AB48" s="156"/>
      <c r="AC48" s="160"/>
      <c r="AD48" s="160"/>
    </row>
    <row r="49" spans="1:30" ht="31" x14ac:dyDescent="0.35">
      <c r="A49" s="124" t="s">
        <v>425</v>
      </c>
      <c r="B49" s="124" t="s">
        <v>362</v>
      </c>
      <c r="C49" s="127" t="s">
        <v>318</v>
      </c>
      <c r="D49" s="126">
        <v>0.09</v>
      </c>
      <c r="E49" s="126">
        <v>0.09</v>
      </c>
      <c r="F49" s="126">
        <f t="shared" si="1"/>
        <v>0</v>
      </c>
      <c r="G49" s="126">
        <v>0</v>
      </c>
      <c r="H49" s="126">
        <v>0</v>
      </c>
      <c r="I49" s="126">
        <v>0</v>
      </c>
      <c r="J49" s="126">
        <v>0</v>
      </c>
      <c r="K49" s="126">
        <v>0.09</v>
      </c>
      <c r="L49" s="126">
        <v>0</v>
      </c>
      <c r="M49" s="126">
        <v>0</v>
      </c>
      <c r="N49" s="126">
        <v>0</v>
      </c>
      <c r="O49" s="126">
        <v>0</v>
      </c>
      <c r="P49" s="126">
        <v>0</v>
      </c>
      <c r="Q49" s="126">
        <v>0</v>
      </c>
      <c r="R49" s="126">
        <v>0</v>
      </c>
      <c r="S49" s="126">
        <v>0</v>
      </c>
      <c r="T49" s="126">
        <f t="shared" si="12"/>
        <v>-0.09</v>
      </c>
      <c r="U49" s="143">
        <f t="shared" si="6"/>
        <v>-1</v>
      </c>
      <c r="V49" s="126">
        <v>0</v>
      </c>
      <c r="W49" s="126">
        <v>0</v>
      </c>
      <c r="X49" s="116" t="s">
        <v>440</v>
      </c>
      <c r="Y49" s="104"/>
      <c r="Z49" s="157"/>
      <c r="AA49" s="157"/>
      <c r="AB49" s="160"/>
      <c r="AC49" s="160"/>
      <c r="AD49" s="160"/>
    </row>
    <row r="50" spans="1:30" ht="31" x14ac:dyDescent="0.35">
      <c r="A50" s="124" t="s">
        <v>426</v>
      </c>
      <c r="B50" s="124" t="s">
        <v>363</v>
      </c>
      <c r="C50" s="127" t="s">
        <v>319</v>
      </c>
      <c r="D50" s="126">
        <v>0.19</v>
      </c>
      <c r="E50" s="126">
        <v>0.19</v>
      </c>
      <c r="F50" s="126">
        <f t="shared" si="1"/>
        <v>0</v>
      </c>
      <c r="G50" s="126">
        <v>0</v>
      </c>
      <c r="H50" s="126">
        <v>0</v>
      </c>
      <c r="I50" s="126">
        <v>0</v>
      </c>
      <c r="J50" s="126">
        <v>0</v>
      </c>
      <c r="K50" s="126">
        <v>0.19</v>
      </c>
      <c r="L50" s="126">
        <v>0</v>
      </c>
      <c r="M50" s="126">
        <v>0</v>
      </c>
      <c r="N50" s="126">
        <v>0</v>
      </c>
      <c r="O50" s="126">
        <v>0</v>
      </c>
      <c r="P50" s="126">
        <v>0</v>
      </c>
      <c r="Q50" s="126">
        <v>0</v>
      </c>
      <c r="R50" s="126">
        <v>0</v>
      </c>
      <c r="S50" s="126">
        <v>0</v>
      </c>
      <c r="T50" s="126">
        <f t="shared" si="12"/>
        <v>-0.19</v>
      </c>
      <c r="U50" s="143">
        <f t="shared" si="6"/>
        <v>-1</v>
      </c>
      <c r="V50" s="126">
        <v>0</v>
      </c>
      <c r="W50" s="126">
        <v>0</v>
      </c>
      <c r="X50" s="116" t="s">
        <v>440</v>
      </c>
      <c r="Y50" s="8"/>
      <c r="Z50" s="157"/>
      <c r="AA50" s="157"/>
      <c r="AB50" s="160"/>
      <c r="AC50" s="160"/>
      <c r="AD50" s="160"/>
    </row>
    <row r="51" spans="1:30" ht="15.5" x14ac:dyDescent="0.35">
      <c r="A51" s="124" t="s">
        <v>427</v>
      </c>
      <c r="B51" s="124" t="s">
        <v>364</v>
      </c>
      <c r="C51" s="127" t="s">
        <v>320</v>
      </c>
      <c r="D51" s="126">
        <v>0.15</v>
      </c>
      <c r="E51" s="126">
        <v>0.15</v>
      </c>
      <c r="F51" s="126">
        <f t="shared" si="1"/>
        <v>0</v>
      </c>
      <c r="G51" s="126">
        <v>0</v>
      </c>
      <c r="H51" s="126">
        <v>0</v>
      </c>
      <c r="I51" s="126">
        <v>0</v>
      </c>
      <c r="J51" s="126">
        <v>0</v>
      </c>
      <c r="K51" s="126">
        <v>0.15</v>
      </c>
      <c r="L51" s="126">
        <v>0</v>
      </c>
      <c r="M51" s="126">
        <v>0</v>
      </c>
      <c r="N51" s="126">
        <v>0</v>
      </c>
      <c r="O51" s="126">
        <v>0</v>
      </c>
      <c r="P51" s="126">
        <v>0</v>
      </c>
      <c r="Q51" s="126">
        <v>0</v>
      </c>
      <c r="R51" s="126">
        <v>0</v>
      </c>
      <c r="S51" s="130">
        <f>D51-F51</f>
        <v>0.15</v>
      </c>
      <c r="T51" s="126">
        <f t="shared" si="12"/>
        <v>-0.15</v>
      </c>
      <c r="U51" s="143">
        <f t="shared" si="6"/>
        <v>-1</v>
      </c>
      <c r="V51" s="126">
        <v>0</v>
      </c>
      <c r="W51" s="126">
        <v>0</v>
      </c>
      <c r="X51" s="116" t="s">
        <v>450</v>
      </c>
      <c r="Y51" s="8"/>
      <c r="Z51" s="157"/>
      <c r="AA51" s="157"/>
      <c r="AB51" s="160"/>
      <c r="AC51" s="160"/>
      <c r="AD51" s="160"/>
    </row>
    <row r="52" spans="1:30" ht="15.5" x14ac:dyDescent="0.35">
      <c r="A52" s="124" t="s">
        <v>428</v>
      </c>
      <c r="B52" s="124" t="s">
        <v>365</v>
      </c>
      <c r="C52" s="127" t="s">
        <v>321</v>
      </c>
      <c r="D52" s="126">
        <v>0.15</v>
      </c>
      <c r="E52" s="126">
        <v>0.15</v>
      </c>
      <c r="F52" s="126">
        <f t="shared" si="1"/>
        <v>0.17584559999999999</v>
      </c>
      <c r="G52" s="126">
        <v>0</v>
      </c>
      <c r="H52" s="126">
        <v>0</v>
      </c>
      <c r="I52" s="126">
        <v>0</v>
      </c>
      <c r="J52" s="126">
        <v>0.17584559999999999</v>
      </c>
      <c r="K52" s="126">
        <v>0.15</v>
      </c>
      <c r="L52" s="126">
        <v>0</v>
      </c>
      <c r="M52" s="126">
        <v>0</v>
      </c>
      <c r="N52" s="126">
        <v>0</v>
      </c>
      <c r="O52" s="126">
        <v>0.146538</v>
      </c>
      <c r="P52" s="126">
        <v>0</v>
      </c>
      <c r="Q52" s="126">
        <f>O52</f>
        <v>0.146538</v>
      </c>
      <c r="R52" s="126">
        <v>0</v>
      </c>
      <c r="S52" s="126">
        <v>0</v>
      </c>
      <c r="T52" s="126">
        <f t="shared" si="12"/>
        <v>2.5999999999999999E-2</v>
      </c>
      <c r="U52" s="143">
        <f t="shared" si="6"/>
        <v>0.17333333333333334</v>
      </c>
      <c r="V52" s="126">
        <f>T52</f>
        <v>2.5999999999999999E-2</v>
      </c>
      <c r="W52" s="126">
        <v>0</v>
      </c>
      <c r="X52" s="116" t="s">
        <v>378</v>
      </c>
      <c r="Y52" s="8"/>
      <c r="Z52" s="157"/>
      <c r="AA52" s="157"/>
      <c r="AB52" s="160"/>
      <c r="AC52" s="160"/>
      <c r="AD52" s="160"/>
    </row>
    <row r="53" spans="1:30" ht="31" x14ac:dyDescent="0.35">
      <c r="A53" s="124" t="s">
        <v>429</v>
      </c>
      <c r="B53" s="124" t="s">
        <v>366</v>
      </c>
      <c r="C53" s="127" t="s">
        <v>322</v>
      </c>
      <c r="D53" s="126">
        <v>1.1100000000000001</v>
      </c>
      <c r="E53" s="126">
        <v>0</v>
      </c>
      <c r="F53" s="126">
        <f>H53+J53+L53+N53</f>
        <v>0</v>
      </c>
      <c r="G53" s="126">
        <v>0</v>
      </c>
      <c r="H53" s="126">
        <v>0</v>
      </c>
      <c r="I53" s="126">
        <v>0</v>
      </c>
      <c r="J53" s="126">
        <v>0</v>
      </c>
      <c r="K53" s="126">
        <v>0</v>
      </c>
      <c r="L53" s="126">
        <v>0</v>
      </c>
      <c r="M53" s="126">
        <v>0</v>
      </c>
      <c r="N53" s="126">
        <v>0</v>
      </c>
      <c r="O53" s="126">
        <v>0</v>
      </c>
      <c r="P53" s="126">
        <v>0</v>
      </c>
      <c r="Q53" s="126">
        <v>0</v>
      </c>
      <c r="R53" s="126">
        <v>0</v>
      </c>
      <c r="S53" s="126">
        <f>D53-F53</f>
        <v>1.1100000000000001</v>
      </c>
      <c r="T53" s="126">
        <f>(ROUND(F53-E53,3))</f>
        <v>0</v>
      </c>
      <c r="U53" s="143" t="str">
        <f>IF(T53=0,"-",T53/E53)</f>
        <v>-</v>
      </c>
      <c r="V53" s="126">
        <v>0</v>
      </c>
      <c r="W53" s="126">
        <v>0</v>
      </c>
      <c r="X53" s="116" t="s">
        <v>446</v>
      </c>
      <c r="Y53" s="104"/>
      <c r="Z53" s="157"/>
      <c r="AA53" s="157"/>
      <c r="AB53" s="160"/>
      <c r="AC53" s="160"/>
      <c r="AD53" s="160"/>
    </row>
    <row r="54" spans="1:30" ht="31" x14ac:dyDescent="0.35">
      <c r="A54" s="124" t="s">
        <v>430</v>
      </c>
      <c r="B54" s="124" t="s">
        <v>393</v>
      </c>
      <c r="C54" s="127" t="s">
        <v>360</v>
      </c>
      <c r="D54" s="126" t="s">
        <v>127</v>
      </c>
      <c r="E54" s="126" t="s">
        <v>127</v>
      </c>
      <c r="F54" s="126">
        <f t="shared" ref="F54" si="22">H54+J54+L54+N54</f>
        <v>0.143898</v>
      </c>
      <c r="G54" s="126" t="s">
        <v>127</v>
      </c>
      <c r="H54" s="126">
        <v>0</v>
      </c>
      <c r="I54" s="126" t="s">
        <v>127</v>
      </c>
      <c r="J54" s="126">
        <v>0</v>
      </c>
      <c r="K54" s="126" t="s">
        <v>127</v>
      </c>
      <c r="L54" s="126">
        <v>0.143898</v>
      </c>
      <c r="M54" s="126" t="s">
        <v>127</v>
      </c>
      <c r="N54" s="126">
        <v>0</v>
      </c>
      <c r="O54" s="126">
        <v>0.11991500000000001</v>
      </c>
      <c r="P54" s="126">
        <v>0</v>
      </c>
      <c r="Q54" s="126">
        <f>O54</f>
        <v>0.11991500000000001</v>
      </c>
      <c r="R54" s="126">
        <v>0</v>
      </c>
      <c r="S54" s="126">
        <v>0</v>
      </c>
      <c r="T54" s="126">
        <f>F54</f>
        <v>0.143898</v>
      </c>
      <c r="U54" s="143" t="s">
        <v>33</v>
      </c>
      <c r="V54" s="126">
        <v>0</v>
      </c>
      <c r="W54" s="126">
        <v>0</v>
      </c>
      <c r="X54" s="190" t="s">
        <v>441</v>
      </c>
      <c r="Y54" s="104"/>
      <c r="Z54" s="157"/>
      <c r="AA54" s="157"/>
      <c r="AB54" s="160"/>
      <c r="AC54" s="160"/>
      <c r="AD54" s="160"/>
    </row>
    <row r="55" spans="1:30" ht="31" x14ac:dyDescent="0.35">
      <c r="A55" s="124" t="s">
        <v>431</v>
      </c>
      <c r="B55" s="124" t="s">
        <v>402</v>
      </c>
      <c r="C55" s="127" t="s">
        <v>359</v>
      </c>
      <c r="D55" s="126" t="s">
        <v>127</v>
      </c>
      <c r="E55" s="126" t="s">
        <v>127</v>
      </c>
      <c r="F55" s="126">
        <v>0.15819359999999999</v>
      </c>
      <c r="G55" s="126" t="s">
        <v>127</v>
      </c>
      <c r="H55" s="126">
        <v>0</v>
      </c>
      <c r="I55" s="126" t="s">
        <v>127</v>
      </c>
      <c r="J55" s="126">
        <v>0.15819359999999999</v>
      </c>
      <c r="K55" s="126" t="s">
        <v>127</v>
      </c>
      <c r="L55" s="126">
        <v>0</v>
      </c>
      <c r="M55" s="126" t="s">
        <v>127</v>
      </c>
      <c r="N55" s="126">
        <v>0</v>
      </c>
      <c r="O55" s="126">
        <v>0.131828</v>
      </c>
      <c r="P55" s="126">
        <v>0</v>
      </c>
      <c r="Q55" s="126">
        <f>O55</f>
        <v>0.131828</v>
      </c>
      <c r="R55" s="126">
        <v>0</v>
      </c>
      <c r="S55" s="126">
        <v>0</v>
      </c>
      <c r="T55" s="126">
        <f t="shared" ref="T55:T56" si="23">F55</f>
        <v>0.15819359999999999</v>
      </c>
      <c r="U55" s="143" t="s">
        <v>33</v>
      </c>
      <c r="V55" s="126">
        <v>0</v>
      </c>
      <c r="W55" s="126">
        <v>0</v>
      </c>
      <c r="X55" s="191"/>
      <c r="Y55" s="104"/>
      <c r="Z55" s="157"/>
      <c r="AA55" s="157"/>
      <c r="AB55" s="160"/>
      <c r="AC55" s="160"/>
      <c r="AD55" s="160"/>
    </row>
    <row r="56" spans="1:30" ht="31" x14ac:dyDescent="0.35">
      <c r="A56" s="124" t="s">
        <v>432</v>
      </c>
      <c r="B56" s="124" t="s">
        <v>405</v>
      </c>
      <c r="C56" s="127" t="s">
        <v>398</v>
      </c>
      <c r="D56" s="126" t="s">
        <v>127</v>
      </c>
      <c r="E56" s="126" t="s">
        <v>127</v>
      </c>
      <c r="F56" s="126">
        <f>452.6796/1000</f>
        <v>0.45267960000000002</v>
      </c>
      <c r="G56" s="126" t="s">
        <v>127</v>
      </c>
      <c r="H56" s="126">
        <v>0</v>
      </c>
      <c r="I56" s="126" t="s">
        <v>127</v>
      </c>
      <c r="J56" s="126">
        <v>0</v>
      </c>
      <c r="K56" s="126" t="s">
        <v>127</v>
      </c>
      <c r="L56" s="126">
        <v>0</v>
      </c>
      <c r="M56" s="126" t="s">
        <v>127</v>
      </c>
      <c r="N56" s="126">
        <v>0.45267960000000002</v>
      </c>
      <c r="O56" s="126">
        <f>377.233/1000</f>
        <v>0.37723299999999998</v>
      </c>
      <c r="P56" s="126">
        <v>0.37723299999999998</v>
      </c>
      <c r="Q56" s="126">
        <v>0.37723299999999998</v>
      </c>
      <c r="R56" s="126">
        <v>0.37723299999999998</v>
      </c>
      <c r="S56" s="126">
        <v>0</v>
      </c>
      <c r="T56" s="126">
        <f t="shared" si="23"/>
        <v>0.45267960000000002</v>
      </c>
      <c r="U56" s="143" t="s">
        <v>33</v>
      </c>
      <c r="V56" s="126">
        <v>0</v>
      </c>
      <c r="W56" s="126">
        <v>0</v>
      </c>
      <c r="X56" s="192"/>
      <c r="Y56" s="104"/>
      <c r="Z56" s="157"/>
      <c r="AA56" s="157"/>
      <c r="AB56" s="160"/>
      <c r="AC56" s="160"/>
      <c r="AD56" s="160"/>
    </row>
    <row r="57" spans="1:30" ht="15.5" x14ac:dyDescent="0.35">
      <c r="A57" s="132" t="s">
        <v>433</v>
      </c>
      <c r="B57" s="122" t="s">
        <v>193</v>
      </c>
      <c r="C57" s="133" t="s">
        <v>323</v>
      </c>
      <c r="D57" s="121">
        <v>0</v>
      </c>
      <c r="E57" s="121">
        <v>0</v>
      </c>
      <c r="F57" s="121">
        <f t="shared" si="1"/>
        <v>0</v>
      </c>
      <c r="G57" s="121">
        <v>0</v>
      </c>
      <c r="H57" s="121">
        <v>0</v>
      </c>
      <c r="I57" s="121">
        <v>0</v>
      </c>
      <c r="J57" s="121">
        <v>0</v>
      </c>
      <c r="K57" s="121">
        <v>0</v>
      </c>
      <c r="L57" s="134">
        <v>0</v>
      </c>
      <c r="M57" s="121">
        <v>0</v>
      </c>
      <c r="N57" s="121">
        <v>0</v>
      </c>
      <c r="O57" s="121">
        <v>0</v>
      </c>
      <c r="P57" s="121">
        <v>0</v>
      </c>
      <c r="Q57" s="134">
        <v>0</v>
      </c>
      <c r="R57" s="134">
        <v>0</v>
      </c>
      <c r="S57" s="121">
        <f t="shared" ref="S57" si="24">D57-F57</f>
        <v>0</v>
      </c>
      <c r="T57" s="121">
        <f t="shared" si="12"/>
        <v>0</v>
      </c>
      <c r="U57" s="142" t="str">
        <f t="shared" si="6"/>
        <v>-</v>
      </c>
      <c r="V57" s="126">
        <v>0</v>
      </c>
      <c r="W57" s="126">
        <v>0</v>
      </c>
      <c r="X57" s="116"/>
      <c r="Y57" s="8"/>
      <c r="Z57" s="157"/>
      <c r="AA57" s="157"/>
      <c r="AB57" s="160"/>
      <c r="AC57" s="160"/>
      <c r="AD57" s="160"/>
    </row>
    <row r="58" spans="1:30" ht="30" x14ac:dyDescent="0.35">
      <c r="A58" s="135" t="s">
        <v>434</v>
      </c>
      <c r="B58" s="122" t="s">
        <v>193</v>
      </c>
      <c r="C58" s="136" t="s">
        <v>324</v>
      </c>
      <c r="D58" s="134">
        <f>D59</f>
        <v>0.33600000000000002</v>
      </c>
      <c r="E58" s="134">
        <f>E59</f>
        <v>0.33600000000000002</v>
      </c>
      <c r="F58" s="134">
        <f t="shared" si="1"/>
        <v>0.186</v>
      </c>
      <c r="G58" s="134">
        <f>G59</f>
        <v>0.33600000000000002</v>
      </c>
      <c r="H58" s="134">
        <f t="shared" ref="H58:R58" si="25">H59</f>
        <v>0.186</v>
      </c>
      <c r="I58" s="134">
        <f>I59</f>
        <v>0</v>
      </c>
      <c r="J58" s="134">
        <f>J59</f>
        <v>0</v>
      </c>
      <c r="K58" s="134">
        <f t="shared" si="25"/>
        <v>0</v>
      </c>
      <c r="L58" s="134">
        <v>0</v>
      </c>
      <c r="M58" s="134">
        <f t="shared" si="25"/>
        <v>0</v>
      </c>
      <c r="N58" s="134">
        <v>0</v>
      </c>
      <c r="O58" s="134">
        <f t="shared" si="25"/>
        <v>0.186</v>
      </c>
      <c r="P58" s="134">
        <f t="shared" si="25"/>
        <v>0</v>
      </c>
      <c r="Q58" s="134">
        <f t="shared" si="25"/>
        <v>0.186</v>
      </c>
      <c r="R58" s="134">
        <f t="shared" si="25"/>
        <v>0</v>
      </c>
      <c r="S58" s="134">
        <f>S59</f>
        <v>0</v>
      </c>
      <c r="T58" s="134">
        <f t="shared" si="12"/>
        <v>-0.15</v>
      </c>
      <c r="U58" s="145">
        <f t="shared" si="6"/>
        <v>-0.4464285714285714</v>
      </c>
      <c r="V58" s="134">
        <f>V59</f>
        <v>0</v>
      </c>
      <c r="W58" s="134">
        <f>W59</f>
        <v>-0.15</v>
      </c>
      <c r="X58" s="116"/>
      <c r="Y58" s="104"/>
      <c r="Z58" s="157"/>
      <c r="AA58" s="157"/>
      <c r="AB58" s="160"/>
      <c r="AC58" s="160"/>
      <c r="AD58" s="160"/>
    </row>
    <row r="59" spans="1:30" ht="15.5" x14ac:dyDescent="0.35">
      <c r="A59" s="124" t="s">
        <v>274</v>
      </c>
      <c r="B59" s="124" t="s">
        <v>367</v>
      </c>
      <c r="C59" s="127" t="s">
        <v>245</v>
      </c>
      <c r="D59" s="126">
        <v>0.33600000000000002</v>
      </c>
      <c r="E59" s="126">
        <v>0.33600000000000002</v>
      </c>
      <c r="F59" s="126">
        <f t="shared" si="1"/>
        <v>0.186</v>
      </c>
      <c r="G59" s="126">
        <v>0.33600000000000002</v>
      </c>
      <c r="H59" s="126">
        <v>0.186</v>
      </c>
      <c r="I59" s="126">
        <v>0</v>
      </c>
      <c r="J59" s="126">
        <v>0</v>
      </c>
      <c r="K59" s="126">
        <v>0</v>
      </c>
      <c r="L59" s="126">
        <v>0</v>
      </c>
      <c r="M59" s="126">
        <v>0</v>
      </c>
      <c r="N59" s="126">
        <v>0</v>
      </c>
      <c r="O59" s="126">
        <v>0.186</v>
      </c>
      <c r="P59" s="126">
        <v>0</v>
      </c>
      <c r="Q59" s="126">
        <v>0.186</v>
      </c>
      <c r="R59" s="126">
        <v>0</v>
      </c>
      <c r="S59" s="126">
        <v>0</v>
      </c>
      <c r="T59" s="126">
        <f t="shared" si="12"/>
        <v>-0.15</v>
      </c>
      <c r="U59" s="143">
        <f t="shared" si="6"/>
        <v>-0.4464285714285714</v>
      </c>
      <c r="V59" s="126">
        <v>0</v>
      </c>
      <c r="W59" s="126">
        <f>T59</f>
        <v>-0.15</v>
      </c>
      <c r="X59" s="116" t="s">
        <v>378</v>
      </c>
      <c r="Y59" s="8"/>
      <c r="Z59" s="157"/>
      <c r="AA59" s="157"/>
      <c r="AB59" s="160"/>
      <c r="AC59" s="160"/>
      <c r="AD59" s="160"/>
    </row>
    <row r="60" spans="1:30" ht="45" x14ac:dyDescent="0.35">
      <c r="A60" s="122" t="s">
        <v>204</v>
      </c>
      <c r="B60" s="122" t="s">
        <v>193</v>
      </c>
      <c r="C60" s="123" t="s">
        <v>246</v>
      </c>
      <c r="D60" s="121">
        <f>D61</f>
        <v>333.31200000000001</v>
      </c>
      <c r="E60" s="121">
        <f>E61</f>
        <v>118.512</v>
      </c>
      <c r="F60" s="121">
        <f t="shared" si="1"/>
        <v>117.73329494999999</v>
      </c>
      <c r="G60" s="121">
        <f t="shared" ref="G60:N60" si="26">G61</f>
        <v>16.746000000000002</v>
      </c>
      <c r="H60" s="121">
        <f t="shared" si="26"/>
        <v>9.878109030000001</v>
      </c>
      <c r="I60" s="121">
        <f>I61</f>
        <v>59.951999999999998</v>
      </c>
      <c r="J60" s="121">
        <f>J61</f>
        <v>24.922980930000001</v>
      </c>
      <c r="K60" s="121">
        <f>K61</f>
        <v>5.9160000000000004</v>
      </c>
      <c r="L60" s="121">
        <f>L61</f>
        <v>31.823957789999998</v>
      </c>
      <c r="M60" s="121">
        <f t="shared" si="26"/>
        <v>35.898000000000003</v>
      </c>
      <c r="N60" s="121">
        <f t="shared" si="26"/>
        <v>51.108247200000001</v>
      </c>
      <c r="O60" s="121">
        <f>O61</f>
        <v>98.664785730000006</v>
      </c>
      <c r="P60" s="121">
        <f>P61</f>
        <v>60.134117740000001</v>
      </c>
      <c r="Q60" s="121">
        <f>Q61</f>
        <v>98.664785730000006</v>
      </c>
      <c r="R60" s="121">
        <f>R61</f>
        <v>69.070264550000005</v>
      </c>
      <c r="S60" s="121">
        <f>S61</f>
        <v>215.29963181000002</v>
      </c>
      <c r="T60" s="121">
        <f t="shared" si="12"/>
        <v>-0.77900000000000003</v>
      </c>
      <c r="U60" s="142">
        <f t="shared" si="6"/>
        <v>-6.5731740245713512E-3</v>
      </c>
      <c r="V60" s="121">
        <f>V61</f>
        <v>0</v>
      </c>
      <c r="W60" s="121">
        <f>W61</f>
        <v>-0.27900000000000003</v>
      </c>
      <c r="X60" s="116"/>
      <c r="Y60" s="104"/>
      <c r="Z60" s="157"/>
      <c r="AA60" s="157"/>
      <c r="AB60" s="160"/>
      <c r="AC60" s="160"/>
      <c r="AD60" s="160"/>
    </row>
    <row r="61" spans="1:30" ht="45" x14ac:dyDescent="0.35">
      <c r="A61" s="135" t="s">
        <v>275</v>
      </c>
      <c r="B61" s="122" t="s">
        <v>193</v>
      </c>
      <c r="C61" s="136" t="s">
        <v>247</v>
      </c>
      <c r="D61" s="134">
        <f>D62+D63</f>
        <v>333.31200000000001</v>
      </c>
      <c r="E61" s="134">
        <f>E62+E63</f>
        <v>118.512</v>
      </c>
      <c r="F61" s="134">
        <f t="shared" si="1"/>
        <v>117.73329494999999</v>
      </c>
      <c r="G61" s="134">
        <f t="shared" ref="G61:R61" si="27">G62+G63</f>
        <v>16.746000000000002</v>
      </c>
      <c r="H61" s="134">
        <f>H62+H63</f>
        <v>9.878109030000001</v>
      </c>
      <c r="I61" s="134">
        <f t="shared" si="27"/>
        <v>59.951999999999998</v>
      </c>
      <c r="J61" s="134">
        <f>J62+J63</f>
        <v>24.922980930000001</v>
      </c>
      <c r="K61" s="134">
        <f t="shared" si="27"/>
        <v>5.9160000000000004</v>
      </c>
      <c r="L61" s="134">
        <f>L62+L63</f>
        <v>31.823957789999998</v>
      </c>
      <c r="M61" s="134">
        <f t="shared" si="27"/>
        <v>35.898000000000003</v>
      </c>
      <c r="N61" s="134">
        <f t="shared" si="27"/>
        <v>51.108247200000001</v>
      </c>
      <c r="O61" s="134">
        <f t="shared" si="27"/>
        <v>98.664785730000006</v>
      </c>
      <c r="P61" s="134">
        <f t="shared" si="27"/>
        <v>60.134117740000001</v>
      </c>
      <c r="Q61" s="134">
        <f t="shared" si="27"/>
        <v>98.664785730000006</v>
      </c>
      <c r="R61" s="134">
        <f t="shared" si="27"/>
        <v>69.070264550000005</v>
      </c>
      <c r="S61" s="134">
        <f>S62+S63</f>
        <v>215.29963181000002</v>
      </c>
      <c r="T61" s="134">
        <f>(ROUND(F61-E61,3))</f>
        <v>-0.77900000000000003</v>
      </c>
      <c r="U61" s="145">
        <f t="shared" si="6"/>
        <v>-6.5731740245713512E-3</v>
      </c>
      <c r="V61" s="134">
        <f>V62+V63</f>
        <v>0</v>
      </c>
      <c r="W61" s="134">
        <f>W62+W63</f>
        <v>-0.27900000000000003</v>
      </c>
      <c r="X61" s="116"/>
      <c r="Y61" s="104"/>
      <c r="Z61" s="157"/>
      <c r="AA61" s="157"/>
      <c r="AB61" s="160"/>
      <c r="AC61" s="160"/>
      <c r="AD61" s="160"/>
    </row>
    <row r="62" spans="1:30" ht="31" x14ac:dyDescent="0.35">
      <c r="A62" s="124" t="s">
        <v>435</v>
      </c>
      <c r="B62" s="124" t="s">
        <v>368</v>
      </c>
      <c r="C62" s="127" t="s">
        <v>325</v>
      </c>
      <c r="D62" s="126">
        <v>12.426</v>
      </c>
      <c r="E62" s="126">
        <v>12.426</v>
      </c>
      <c r="F62" s="126">
        <f t="shared" si="1"/>
        <v>12.146926760000001</v>
      </c>
      <c r="G62" s="126">
        <v>12.426</v>
      </c>
      <c r="H62" s="126">
        <v>9.4270707600000012</v>
      </c>
      <c r="I62" s="126">
        <v>0</v>
      </c>
      <c r="J62" s="126">
        <v>2.2278559999999996</v>
      </c>
      <c r="K62" s="126">
        <v>0</v>
      </c>
      <c r="L62" s="126">
        <v>0.252</v>
      </c>
      <c r="M62" s="126">
        <v>0</v>
      </c>
      <c r="N62" s="126">
        <v>0.24</v>
      </c>
      <c r="O62" s="126">
        <v>10.3337723</v>
      </c>
      <c r="P62" s="126">
        <v>0.24</v>
      </c>
      <c r="Q62" s="126">
        <v>10.3337723</v>
      </c>
      <c r="R62" s="126">
        <v>0.49199999999999999</v>
      </c>
      <c r="S62" s="126">
        <v>0</v>
      </c>
      <c r="T62" s="126">
        <f t="shared" si="12"/>
        <v>-0.27900000000000003</v>
      </c>
      <c r="U62" s="143">
        <f t="shared" si="6"/>
        <v>-2.2452921294060842E-2</v>
      </c>
      <c r="V62" s="126">
        <v>0</v>
      </c>
      <c r="W62" s="126">
        <f>T62</f>
        <v>-0.27900000000000003</v>
      </c>
      <c r="X62" s="116" t="s">
        <v>442</v>
      </c>
      <c r="Y62" s="104"/>
      <c r="Z62" s="157"/>
      <c r="AA62" s="157"/>
      <c r="AB62" s="160"/>
      <c r="AC62" s="160"/>
      <c r="AD62" s="160"/>
    </row>
    <row r="63" spans="1:30" ht="15.5" x14ac:dyDescent="0.35">
      <c r="A63" s="124" t="s">
        <v>436</v>
      </c>
      <c r="B63" s="124" t="s">
        <v>369</v>
      </c>
      <c r="C63" s="127" t="s">
        <v>326</v>
      </c>
      <c r="D63" s="126">
        <v>320.88600000000002</v>
      </c>
      <c r="E63" s="126">
        <v>106.086</v>
      </c>
      <c r="F63" s="126">
        <f t="shared" si="1"/>
        <v>105.58636819</v>
      </c>
      <c r="G63" s="126">
        <v>4.32</v>
      </c>
      <c r="H63" s="126">
        <v>0.45103827000000002</v>
      </c>
      <c r="I63" s="126">
        <v>59.951999999999998</v>
      </c>
      <c r="J63" s="126">
        <v>22.695124930000002</v>
      </c>
      <c r="K63" s="126">
        <v>5.9160000000000004</v>
      </c>
      <c r="L63" s="126">
        <v>31.571957789999999</v>
      </c>
      <c r="M63" s="126">
        <v>35.898000000000003</v>
      </c>
      <c r="N63" s="126">
        <v>50.868247199999999</v>
      </c>
      <c r="O63" s="126">
        <v>88.331013429999999</v>
      </c>
      <c r="P63" s="126">
        <v>59.894117739999999</v>
      </c>
      <c r="Q63" s="126">
        <v>88.331013429999999</v>
      </c>
      <c r="R63" s="126">
        <v>68.57826455</v>
      </c>
      <c r="S63" s="126">
        <f>D63-F63</f>
        <v>215.29963181000002</v>
      </c>
      <c r="T63" s="126">
        <f t="shared" si="12"/>
        <v>-0.5</v>
      </c>
      <c r="U63" s="143">
        <f t="shared" si="6"/>
        <v>-4.7131572497784817E-3</v>
      </c>
      <c r="V63" s="126">
        <v>0</v>
      </c>
      <c r="W63" s="126">
        <v>0</v>
      </c>
      <c r="X63" s="116" t="s">
        <v>451</v>
      </c>
      <c r="Y63" s="8"/>
      <c r="Z63" s="157"/>
      <c r="AA63" s="157"/>
      <c r="AB63" s="160"/>
      <c r="AC63" s="160"/>
      <c r="AD63" s="160"/>
    </row>
    <row r="64" spans="1:30" ht="30" x14ac:dyDescent="0.35">
      <c r="A64" s="132" t="s">
        <v>29</v>
      </c>
      <c r="B64" s="122" t="s">
        <v>193</v>
      </c>
      <c r="C64" s="133" t="s">
        <v>327</v>
      </c>
      <c r="D64" s="134">
        <f>SUM(D65:D69)</f>
        <v>2.4319999999999999</v>
      </c>
      <c r="E64" s="134">
        <f>SUM(E65:E69)</f>
        <v>1.49</v>
      </c>
      <c r="F64" s="134">
        <f>H64+J64+L64+N64</f>
        <v>0.45468000000000003</v>
      </c>
      <c r="G64" s="134">
        <f t="shared" ref="G64:S64" si="28">SUM(G65:G69)</f>
        <v>0</v>
      </c>
      <c r="H64" s="134">
        <f>SUM(H65:H69)</f>
        <v>0</v>
      </c>
      <c r="I64" s="134">
        <f t="shared" si="28"/>
        <v>0.51600000000000001</v>
      </c>
      <c r="J64" s="134">
        <f>SUM(J65:J69)</f>
        <v>0.45468000000000003</v>
      </c>
      <c r="K64" s="134">
        <f t="shared" si="28"/>
        <v>0.97399999999999998</v>
      </c>
      <c r="L64" s="134">
        <f t="shared" si="28"/>
        <v>0</v>
      </c>
      <c r="M64" s="134">
        <f t="shared" si="28"/>
        <v>0</v>
      </c>
      <c r="N64" s="134">
        <f>SUM(N65:N69)</f>
        <v>0</v>
      </c>
      <c r="O64" s="134">
        <f>SUM(O65:O69)</f>
        <v>0.37889999999999996</v>
      </c>
      <c r="P64" s="134">
        <f>SUM(P65:P69)</f>
        <v>0</v>
      </c>
      <c r="Q64" s="134">
        <f>SUM(Q65:Q69)</f>
        <v>0.37889999999999996</v>
      </c>
      <c r="R64" s="134">
        <f>SUM(R65:R69)</f>
        <v>0</v>
      </c>
      <c r="S64" s="134">
        <f t="shared" si="28"/>
        <v>1.8731</v>
      </c>
      <c r="T64" s="134">
        <f t="shared" si="12"/>
        <v>-1.0349999999999999</v>
      </c>
      <c r="U64" s="145">
        <f t="shared" si="6"/>
        <v>-0.69463087248322142</v>
      </c>
      <c r="V64" s="134">
        <f>SUM(V65:V69)</f>
        <v>0</v>
      </c>
      <c r="W64" s="134">
        <f>SUM(W65:W69)</f>
        <v>-2.5000000000000001E-2</v>
      </c>
      <c r="X64" s="116"/>
      <c r="Y64" s="86"/>
      <c r="Z64" s="157"/>
      <c r="AA64" s="157"/>
      <c r="AB64" s="160"/>
      <c r="AC64" s="160"/>
      <c r="AD64" s="160"/>
    </row>
    <row r="65" spans="1:30" ht="15.5" x14ac:dyDescent="0.35">
      <c r="A65" s="124" t="s">
        <v>205</v>
      </c>
      <c r="B65" s="137" t="s">
        <v>294</v>
      </c>
      <c r="C65" s="138" t="s">
        <v>328</v>
      </c>
      <c r="D65" s="126">
        <v>0.93</v>
      </c>
      <c r="E65" s="126">
        <v>0.48</v>
      </c>
      <c r="F65" s="126">
        <f>H65+J65+L65+N65</f>
        <v>0.45468000000000003</v>
      </c>
      <c r="G65" s="126">
        <v>0</v>
      </c>
      <c r="H65" s="126">
        <v>0</v>
      </c>
      <c r="I65" s="126">
        <v>0.33600000000000002</v>
      </c>
      <c r="J65" s="126">
        <v>0.45468000000000003</v>
      </c>
      <c r="K65" s="126">
        <v>0.14399999999999999</v>
      </c>
      <c r="L65" s="126">
        <v>0</v>
      </c>
      <c r="M65" s="126">
        <v>0</v>
      </c>
      <c r="N65" s="126">
        <v>0</v>
      </c>
      <c r="O65" s="126">
        <v>0.37889999999999996</v>
      </c>
      <c r="P65" s="126">
        <v>0</v>
      </c>
      <c r="Q65" s="126">
        <v>0.37889999999999996</v>
      </c>
      <c r="R65" s="126">
        <v>0</v>
      </c>
      <c r="S65" s="126">
        <f>D65-O65</f>
        <v>0.55110000000000015</v>
      </c>
      <c r="T65" s="126">
        <f t="shared" si="12"/>
        <v>-2.5000000000000001E-2</v>
      </c>
      <c r="U65" s="143">
        <f t="shared" si="6"/>
        <v>-5.2083333333333336E-2</v>
      </c>
      <c r="V65" s="126">
        <v>0</v>
      </c>
      <c r="W65" s="126">
        <f>T65</f>
        <v>-2.5000000000000001E-2</v>
      </c>
      <c r="X65" s="116" t="s">
        <v>442</v>
      </c>
      <c r="Y65" s="104"/>
      <c r="Z65" s="157"/>
      <c r="AA65" s="157"/>
      <c r="AB65" s="160"/>
      <c r="AC65" s="160"/>
      <c r="AD65" s="160"/>
    </row>
    <row r="66" spans="1:30" ht="28" x14ac:dyDescent="0.35">
      <c r="A66" s="124" t="s">
        <v>206</v>
      </c>
      <c r="B66" s="137" t="s">
        <v>295</v>
      </c>
      <c r="C66" s="140" t="s">
        <v>329</v>
      </c>
      <c r="D66" s="126">
        <v>0.83</v>
      </c>
      <c r="E66" s="126">
        <v>0.83</v>
      </c>
      <c r="F66" s="126">
        <f t="shared" ref="F66:F69" si="29">H66+J66+L66+N66</f>
        <v>0</v>
      </c>
      <c r="G66" s="126">
        <v>0</v>
      </c>
      <c r="H66" s="126">
        <v>0</v>
      </c>
      <c r="I66" s="126">
        <v>0</v>
      </c>
      <c r="J66" s="126">
        <v>0</v>
      </c>
      <c r="K66" s="126">
        <v>0.83</v>
      </c>
      <c r="L66" s="126">
        <v>0</v>
      </c>
      <c r="M66" s="126">
        <v>0</v>
      </c>
      <c r="N66" s="126">
        <v>0</v>
      </c>
      <c r="O66" s="126">
        <v>0</v>
      </c>
      <c r="P66" s="126">
        <v>0</v>
      </c>
      <c r="Q66" s="126">
        <v>0</v>
      </c>
      <c r="R66" s="126">
        <v>0</v>
      </c>
      <c r="S66" s="126">
        <f>E66</f>
        <v>0.83</v>
      </c>
      <c r="T66" s="126">
        <f>(ROUND(F66-E66,3))</f>
        <v>-0.83</v>
      </c>
      <c r="U66" s="143">
        <f t="shared" si="6"/>
        <v>-1</v>
      </c>
      <c r="V66" s="126">
        <v>0</v>
      </c>
      <c r="W66" s="126">
        <v>0</v>
      </c>
      <c r="X66" s="116" t="s">
        <v>452</v>
      </c>
      <c r="Y66" s="104"/>
      <c r="Z66" s="157"/>
      <c r="AA66" s="157"/>
      <c r="AB66" s="160"/>
      <c r="AC66" s="160"/>
      <c r="AD66" s="160"/>
    </row>
    <row r="67" spans="1:30" ht="15.5" x14ac:dyDescent="0.35">
      <c r="A67" s="124" t="s">
        <v>207</v>
      </c>
      <c r="B67" s="137" t="s">
        <v>296</v>
      </c>
      <c r="C67" s="138" t="s">
        <v>219</v>
      </c>
      <c r="D67" s="126">
        <v>0.31</v>
      </c>
      <c r="E67" s="126">
        <v>0</v>
      </c>
      <c r="F67" s="126">
        <f t="shared" si="29"/>
        <v>0</v>
      </c>
      <c r="G67" s="126">
        <v>0</v>
      </c>
      <c r="H67" s="126">
        <v>0</v>
      </c>
      <c r="I67" s="126">
        <v>0</v>
      </c>
      <c r="J67" s="126">
        <v>0</v>
      </c>
      <c r="K67" s="126">
        <v>0</v>
      </c>
      <c r="L67" s="126">
        <v>0</v>
      </c>
      <c r="M67" s="126">
        <v>0</v>
      </c>
      <c r="N67" s="141">
        <v>0</v>
      </c>
      <c r="O67" s="126">
        <v>0</v>
      </c>
      <c r="P67" s="126">
        <v>0</v>
      </c>
      <c r="Q67" s="126">
        <v>0</v>
      </c>
      <c r="R67" s="126">
        <v>0</v>
      </c>
      <c r="S67" s="126">
        <f>D67-F67</f>
        <v>0.31</v>
      </c>
      <c r="T67" s="126">
        <f t="shared" si="12"/>
        <v>0</v>
      </c>
      <c r="U67" s="143" t="str">
        <f t="shared" si="6"/>
        <v>-</v>
      </c>
      <c r="V67" s="126">
        <v>0</v>
      </c>
      <c r="W67" s="126">
        <v>0</v>
      </c>
      <c r="X67" s="116" t="s">
        <v>446</v>
      </c>
      <c r="Y67" s="104"/>
      <c r="Z67" s="157"/>
      <c r="AA67" s="157"/>
      <c r="AB67" s="160"/>
      <c r="AC67" s="160"/>
      <c r="AD67" s="160"/>
    </row>
    <row r="68" spans="1:30" ht="15.5" x14ac:dyDescent="0.35">
      <c r="A68" s="124" t="s">
        <v>208</v>
      </c>
      <c r="B68" s="137" t="s">
        <v>297</v>
      </c>
      <c r="C68" s="138" t="s">
        <v>248</v>
      </c>
      <c r="D68" s="126">
        <v>0.182</v>
      </c>
      <c r="E68" s="126">
        <v>0</v>
      </c>
      <c r="F68" s="126">
        <f t="shared" si="29"/>
        <v>0</v>
      </c>
      <c r="G68" s="126">
        <v>0</v>
      </c>
      <c r="H68" s="126">
        <v>0</v>
      </c>
      <c r="I68" s="126">
        <v>0</v>
      </c>
      <c r="J68" s="126">
        <v>0</v>
      </c>
      <c r="K68" s="126">
        <v>0</v>
      </c>
      <c r="L68" s="126">
        <v>0</v>
      </c>
      <c r="M68" s="126">
        <v>0</v>
      </c>
      <c r="N68" s="141">
        <v>0</v>
      </c>
      <c r="O68" s="126">
        <v>0</v>
      </c>
      <c r="P68" s="126">
        <v>0</v>
      </c>
      <c r="Q68" s="126">
        <v>0</v>
      </c>
      <c r="R68" s="126">
        <v>0</v>
      </c>
      <c r="S68" s="126">
        <f>D68-F68</f>
        <v>0.182</v>
      </c>
      <c r="T68" s="126">
        <f t="shared" si="12"/>
        <v>0</v>
      </c>
      <c r="U68" s="143" t="str">
        <f t="shared" si="6"/>
        <v>-</v>
      </c>
      <c r="V68" s="126">
        <v>0</v>
      </c>
      <c r="W68" s="126">
        <v>0</v>
      </c>
      <c r="X68" s="116" t="s">
        <v>446</v>
      </c>
      <c r="Y68" s="104"/>
      <c r="Z68" s="157"/>
      <c r="AA68" s="157"/>
      <c r="AB68" s="160"/>
      <c r="AC68" s="160"/>
      <c r="AD68" s="160"/>
    </row>
    <row r="69" spans="1:30" ht="26" x14ac:dyDescent="0.35">
      <c r="A69" s="124" t="s">
        <v>209</v>
      </c>
      <c r="B69" s="124" t="s">
        <v>298</v>
      </c>
      <c r="C69" s="127" t="s">
        <v>249</v>
      </c>
      <c r="D69" s="126">
        <v>0.18</v>
      </c>
      <c r="E69" s="126">
        <v>0.18</v>
      </c>
      <c r="F69" s="126">
        <f t="shared" si="29"/>
        <v>0</v>
      </c>
      <c r="G69" s="126">
        <v>0</v>
      </c>
      <c r="H69" s="126">
        <v>0</v>
      </c>
      <c r="I69" s="126">
        <v>0.18</v>
      </c>
      <c r="J69" s="126">
        <v>0</v>
      </c>
      <c r="K69" s="126">
        <v>0</v>
      </c>
      <c r="L69" s="126">
        <v>0</v>
      </c>
      <c r="M69" s="126">
        <v>0</v>
      </c>
      <c r="N69" s="141">
        <v>0</v>
      </c>
      <c r="O69" s="126">
        <v>0</v>
      </c>
      <c r="P69" s="126">
        <v>0</v>
      </c>
      <c r="Q69" s="126">
        <v>0</v>
      </c>
      <c r="R69" s="126">
        <v>0</v>
      </c>
      <c r="S69" s="126">
        <v>0</v>
      </c>
      <c r="T69" s="126">
        <f t="shared" si="12"/>
        <v>-0.18</v>
      </c>
      <c r="U69" s="143">
        <f t="shared" si="6"/>
        <v>-1</v>
      </c>
      <c r="V69" s="126">
        <v>0</v>
      </c>
      <c r="W69" s="126">
        <v>0</v>
      </c>
      <c r="X69" s="116" t="s">
        <v>453</v>
      </c>
      <c r="Y69" s="104"/>
      <c r="Z69" s="157"/>
      <c r="AA69" s="157"/>
      <c r="AB69" s="160"/>
      <c r="AC69" s="160"/>
      <c r="AD69" s="160"/>
    </row>
    <row r="70" spans="1:30" ht="30" x14ac:dyDescent="0.35">
      <c r="A70" s="132" t="s">
        <v>30</v>
      </c>
      <c r="B70" s="122" t="s">
        <v>193</v>
      </c>
      <c r="C70" s="133" t="s">
        <v>330</v>
      </c>
      <c r="D70" s="134">
        <v>0</v>
      </c>
      <c r="E70" s="134">
        <v>0</v>
      </c>
      <c r="F70" s="134">
        <f t="shared" si="1"/>
        <v>0</v>
      </c>
      <c r="G70" s="134">
        <v>0</v>
      </c>
      <c r="H70" s="134">
        <v>0</v>
      </c>
      <c r="I70" s="134">
        <v>0</v>
      </c>
      <c r="J70" s="134">
        <v>0</v>
      </c>
      <c r="K70" s="134">
        <v>0</v>
      </c>
      <c r="L70" s="134">
        <v>0</v>
      </c>
      <c r="M70" s="134">
        <v>0</v>
      </c>
      <c r="N70" s="134">
        <v>0</v>
      </c>
      <c r="O70" s="134">
        <v>0</v>
      </c>
      <c r="P70" s="134">
        <v>0</v>
      </c>
      <c r="Q70" s="134">
        <v>0</v>
      </c>
      <c r="R70" s="134">
        <v>0</v>
      </c>
      <c r="S70" s="134">
        <v>0</v>
      </c>
      <c r="T70" s="134">
        <f t="shared" si="12"/>
        <v>0</v>
      </c>
      <c r="U70" s="145" t="str">
        <f t="shared" si="6"/>
        <v>-</v>
      </c>
      <c r="V70" s="134">
        <v>0</v>
      </c>
      <c r="W70" s="134">
        <v>0</v>
      </c>
      <c r="X70" s="116"/>
      <c r="Y70" s="104"/>
      <c r="Z70" s="157"/>
      <c r="AA70" s="157"/>
      <c r="AB70" s="160"/>
      <c r="AC70" s="160"/>
      <c r="AD70" s="160"/>
    </row>
    <row r="71" spans="1:30" ht="15.5" x14ac:dyDescent="0.35">
      <c r="A71" s="122" t="s">
        <v>103</v>
      </c>
      <c r="B71" s="122" t="s">
        <v>193</v>
      </c>
      <c r="C71" s="123" t="s">
        <v>331</v>
      </c>
      <c r="D71" s="121">
        <f>D72+D73</f>
        <v>20.166</v>
      </c>
      <c r="E71" s="121">
        <f>E72+E73</f>
        <v>6.7679999999999998</v>
      </c>
      <c r="F71" s="121">
        <f t="shared" si="1"/>
        <v>16.521750000000001</v>
      </c>
      <c r="G71" s="121">
        <f t="shared" ref="G71:M71" si="30">G72+G73</f>
        <v>0</v>
      </c>
      <c r="H71" s="121">
        <f t="shared" si="30"/>
        <v>0</v>
      </c>
      <c r="I71" s="121">
        <f t="shared" si="30"/>
        <v>3.3839999999999999</v>
      </c>
      <c r="J71" s="121">
        <f t="shared" si="30"/>
        <v>3.47</v>
      </c>
      <c r="K71" s="121">
        <f t="shared" si="30"/>
        <v>3.3839999999999999</v>
      </c>
      <c r="L71" s="121">
        <f t="shared" si="30"/>
        <v>1.6000000000000001E-3</v>
      </c>
      <c r="M71" s="121">
        <f t="shared" si="30"/>
        <v>0</v>
      </c>
      <c r="N71" s="121">
        <f>N72+N73+N74</f>
        <v>13.05015</v>
      </c>
      <c r="O71" s="121">
        <f>O72+O73+O74</f>
        <v>13.771999990000001</v>
      </c>
      <c r="P71" s="121">
        <f t="shared" ref="P71:R71" si="31">P72+P73+P74</f>
        <v>10.87706667</v>
      </c>
      <c r="Q71" s="121">
        <f t="shared" si="31"/>
        <v>13.771999989999999</v>
      </c>
      <c r="R71" s="121">
        <f t="shared" si="31"/>
        <v>10.87706667</v>
      </c>
      <c r="S71" s="121">
        <f>S72+S73</f>
        <v>13.398000000000001</v>
      </c>
      <c r="T71" s="121">
        <f t="shared" si="12"/>
        <v>9.7539999999999996</v>
      </c>
      <c r="U71" s="142">
        <f t="shared" si="6"/>
        <v>1.4411938534278959</v>
      </c>
      <c r="V71" s="121">
        <f>V72</f>
        <v>0</v>
      </c>
      <c r="W71" s="121">
        <f>W72</f>
        <v>0</v>
      </c>
      <c r="X71" s="116"/>
      <c r="Y71" s="104"/>
      <c r="Z71" s="157"/>
      <c r="AA71" s="157"/>
      <c r="AB71" s="160"/>
      <c r="AC71" s="156"/>
      <c r="AD71" s="160"/>
    </row>
    <row r="72" spans="1:30" ht="31" x14ac:dyDescent="0.35">
      <c r="A72" s="137" t="s">
        <v>210</v>
      </c>
      <c r="B72" s="137" t="s">
        <v>299</v>
      </c>
      <c r="C72" s="138" t="s">
        <v>332</v>
      </c>
      <c r="D72" s="126">
        <v>18.402000000000001</v>
      </c>
      <c r="E72" s="126">
        <v>6.1920000000000002</v>
      </c>
      <c r="F72" s="126">
        <f t="shared" si="1"/>
        <v>4.7244999999999999</v>
      </c>
      <c r="G72" s="126">
        <v>0</v>
      </c>
      <c r="H72" s="126">
        <v>0</v>
      </c>
      <c r="I72" s="126">
        <v>3.0960000000000001</v>
      </c>
      <c r="J72" s="126">
        <v>3.47</v>
      </c>
      <c r="K72" s="126">
        <v>3.0960000000000001</v>
      </c>
      <c r="L72" s="126">
        <v>1.6000000000000001E-3</v>
      </c>
      <c r="M72" s="126">
        <v>0</v>
      </c>
      <c r="N72" s="126">
        <v>1.2529000000000001</v>
      </c>
      <c r="O72" s="126">
        <v>3.9394999900000003</v>
      </c>
      <c r="P72" s="126">
        <v>1.0445666700000003</v>
      </c>
      <c r="Q72" s="126">
        <v>3.9394999899999994</v>
      </c>
      <c r="R72" s="126">
        <v>1.04456667</v>
      </c>
      <c r="S72" s="126">
        <f>D72-E72</f>
        <v>12.21</v>
      </c>
      <c r="T72" s="126">
        <f>(ROUND(F72-E72,3))</f>
        <v>-1.468</v>
      </c>
      <c r="U72" s="143">
        <f t="shared" si="6"/>
        <v>-0.23708010335917312</v>
      </c>
      <c r="V72" s="126">
        <v>0</v>
      </c>
      <c r="W72" s="126">
        <v>0</v>
      </c>
      <c r="X72" s="116" t="s">
        <v>454</v>
      </c>
      <c r="Y72" s="104"/>
      <c r="Z72" s="157"/>
      <c r="AA72" s="157"/>
      <c r="AB72" s="160"/>
      <c r="AC72" s="160"/>
      <c r="AD72" s="160"/>
    </row>
    <row r="73" spans="1:30" ht="46.5" x14ac:dyDescent="0.35">
      <c r="A73" s="137" t="s">
        <v>211</v>
      </c>
      <c r="B73" s="137" t="s">
        <v>300</v>
      </c>
      <c r="C73" s="138" t="s">
        <v>333</v>
      </c>
      <c r="D73" s="126">
        <v>1.764</v>
      </c>
      <c r="E73" s="126">
        <v>0.57599999999999996</v>
      </c>
      <c r="F73" s="126">
        <f t="shared" si="1"/>
        <v>0.32850000000000001</v>
      </c>
      <c r="G73" s="126">
        <v>0</v>
      </c>
      <c r="H73" s="126">
        <v>0</v>
      </c>
      <c r="I73" s="126">
        <v>0.28799999999999998</v>
      </c>
      <c r="J73" s="126">
        <v>0</v>
      </c>
      <c r="K73" s="126">
        <v>0.28799999999999998</v>
      </c>
      <c r="L73" s="126">
        <v>0</v>
      </c>
      <c r="M73" s="126">
        <v>0</v>
      </c>
      <c r="N73" s="126">
        <v>0.32850000000000001</v>
      </c>
      <c r="O73" s="126">
        <v>0.27374999999999999</v>
      </c>
      <c r="P73" s="126">
        <v>0.27374999999999999</v>
      </c>
      <c r="Q73" s="126">
        <v>0.27374999999999999</v>
      </c>
      <c r="R73" s="126">
        <v>0.27374999999999999</v>
      </c>
      <c r="S73" s="126">
        <f>D73-E73</f>
        <v>1.1880000000000002</v>
      </c>
      <c r="T73" s="126">
        <f>(ROUND(F73-E73,3))</f>
        <v>-0.248</v>
      </c>
      <c r="U73" s="143">
        <f t="shared" si="6"/>
        <v>-0.43055555555555558</v>
      </c>
      <c r="V73" s="126">
        <v>0</v>
      </c>
      <c r="W73" s="126">
        <v>0</v>
      </c>
      <c r="X73" s="116" t="s">
        <v>454</v>
      </c>
      <c r="Y73" s="104"/>
      <c r="Z73" s="157"/>
      <c r="AA73" s="157"/>
      <c r="AB73" s="160"/>
      <c r="AC73" s="160"/>
      <c r="AD73" s="160"/>
    </row>
    <row r="74" spans="1:30" ht="33" customHeight="1" x14ac:dyDescent="0.35">
      <c r="A74" s="137" t="s">
        <v>437</v>
      </c>
      <c r="B74" s="137" t="s">
        <v>404</v>
      </c>
      <c r="C74" s="138" t="s">
        <v>397</v>
      </c>
      <c r="D74" s="126" t="s">
        <v>127</v>
      </c>
      <c r="E74" s="126" t="s">
        <v>127</v>
      </c>
      <c r="F74" s="126">
        <f t="shared" si="1"/>
        <v>11.46875</v>
      </c>
      <c r="G74" s="126" t="s">
        <v>127</v>
      </c>
      <c r="H74" s="126">
        <v>0</v>
      </c>
      <c r="I74" s="126" t="s">
        <v>127</v>
      </c>
      <c r="J74" s="126">
        <v>0</v>
      </c>
      <c r="K74" s="126" t="s">
        <v>127</v>
      </c>
      <c r="L74" s="126">
        <v>0</v>
      </c>
      <c r="M74" s="126" t="s">
        <v>127</v>
      </c>
      <c r="N74" s="126">
        <v>11.46875</v>
      </c>
      <c r="O74" s="126">
        <v>9.5587499999999999</v>
      </c>
      <c r="P74" s="126">
        <v>9.5587499999999999</v>
      </c>
      <c r="Q74" s="126">
        <v>9.5587499999999999</v>
      </c>
      <c r="R74" s="126">
        <v>9.5587499999999999</v>
      </c>
      <c r="S74" s="126">
        <v>0</v>
      </c>
      <c r="T74" s="126">
        <f>F74</f>
        <v>11.46875</v>
      </c>
      <c r="U74" s="143" t="s">
        <v>33</v>
      </c>
      <c r="V74" s="126">
        <v>0</v>
      </c>
      <c r="W74" s="126">
        <v>0</v>
      </c>
      <c r="X74" s="116" t="s">
        <v>378</v>
      </c>
      <c r="Y74" s="104"/>
      <c r="Z74" s="157"/>
      <c r="AA74" s="157"/>
      <c r="AB74" s="160"/>
      <c r="AC74" s="160"/>
      <c r="AD74" s="160"/>
    </row>
    <row r="75" spans="1:30" ht="27.5" customHeight="1" x14ac:dyDescent="0.35">
      <c r="A75" s="122">
        <v>2</v>
      </c>
      <c r="B75" s="122" t="s">
        <v>193</v>
      </c>
      <c r="C75" s="123" t="s">
        <v>334</v>
      </c>
      <c r="D75" s="121">
        <f>D76+D83</f>
        <v>9.2680000000000007</v>
      </c>
      <c r="E75" s="121">
        <f>E76+E83</f>
        <v>1.3679999999999999</v>
      </c>
      <c r="F75" s="121">
        <f t="shared" si="1"/>
        <v>1.49335</v>
      </c>
      <c r="G75" s="121">
        <f t="shared" ref="G75:S75" si="32">G76+G83</f>
        <v>0.12</v>
      </c>
      <c r="H75" s="121">
        <f>H76+H83</f>
        <v>0.16</v>
      </c>
      <c r="I75" s="121">
        <f t="shared" si="32"/>
        <v>0.624</v>
      </c>
      <c r="J75" s="121">
        <f>J76+J83</f>
        <v>0.64679999999999993</v>
      </c>
      <c r="K75" s="121">
        <f t="shared" si="32"/>
        <v>0.624</v>
      </c>
      <c r="L75" s="121">
        <f t="shared" ref="L75" si="33">L76+L83</f>
        <v>0.68654999999999999</v>
      </c>
      <c r="M75" s="121">
        <f t="shared" si="32"/>
        <v>0</v>
      </c>
      <c r="N75" s="121">
        <v>0</v>
      </c>
      <c r="O75" s="121">
        <f t="shared" si="32"/>
        <v>1.2777500000000002</v>
      </c>
      <c r="P75" s="121">
        <f t="shared" si="32"/>
        <v>0</v>
      </c>
      <c r="Q75" s="121">
        <f t="shared" si="32"/>
        <v>1.2777500000000002</v>
      </c>
      <c r="R75" s="121">
        <f t="shared" si="32"/>
        <v>1.2777500000000002</v>
      </c>
      <c r="S75" s="121">
        <f t="shared" si="32"/>
        <v>7.9</v>
      </c>
      <c r="T75" s="121">
        <f t="shared" si="12"/>
        <v>0.125</v>
      </c>
      <c r="U75" s="142">
        <f t="shared" si="6"/>
        <v>9.1374269005847955E-2</v>
      </c>
      <c r="V75" s="121">
        <f>V76+V83</f>
        <v>0.12499999999999999</v>
      </c>
      <c r="W75" s="121">
        <f>W76+W83</f>
        <v>0</v>
      </c>
      <c r="X75" s="116"/>
      <c r="Y75" s="104"/>
      <c r="Z75" s="157"/>
      <c r="AA75" s="157"/>
      <c r="AB75" s="160"/>
      <c r="AC75" s="160"/>
      <c r="AD75" s="160"/>
    </row>
    <row r="76" spans="1:30" ht="30" x14ac:dyDescent="0.35">
      <c r="A76" s="122" t="s">
        <v>31</v>
      </c>
      <c r="B76" s="122" t="s">
        <v>193</v>
      </c>
      <c r="C76" s="123" t="s">
        <v>335</v>
      </c>
      <c r="D76" s="121">
        <f t="shared" ref="D76:P76" si="34">D77+D80</f>
        <v>9.2680000000000007</v>
      </c>
      <c r="E76" s="121">
        <f t="shared" si="34"/>
        <v>1.3679999999999999</v>
      </c>
      <c r="F76" s="121">
        <f t="shared" si="34"/>
        <v>1.49335</v>
      </c>
      <c r="G76" s="121">
        <f t="shared" si="34"/>
        <v>0.12</v>
      </c>
      <c r="H76" s="121">
        <f>H77+H80</f>
        <v>0.16</v>
      </c>
      <c r="I76" s="121">
        <f t="shared" si="34"/>
        <v>0.624</v>
      </c>
      <c r="J76" s="121">
        <f>J77+J80</f>
        <v>0.64679999999999993</v>
      </c>
      <c r="K76" s="121">
        <f t="shared" si="34"/>
        <v>0.624</v>
      </c>
      <c r="L76" s="121">
        <f>L77</f>
        <v>0.68654999999999999</v>
      </c>
      <c r="M76" s="121">
        <f t="shared" si="34"/>
        <v>0</v>
      </c>
      <c r="N76" s="121">
        <f t="shared" si="34"/>
        <v>0</v>
      </c>
      <c r="O76" s="121">
        <f t="shared" si="34"/>
        <v>1.2777500000000002</v>
      </c>
      <c r="P76" s="121">
        <f t="shared" si="34"/>
        <v>0</v>
      </c>
      <c r="Q76" s="121">
        <f>Q77+Q80</f>
        <v>1.2777500000000002</v>
      </c>
      <c r="R76" s="121">
        <f>R77+R80</f>
        <v>1.2777500000000002</v>
      </c>
      <c r="S76" s="121">
        <f>S77+S80</f>
        <v>7.9</v>
      </c>
      <c r="T76" s="121">
        <f t="shared" si="12"/>
        <v>0.125</v>
      </c>
      <c r="U76" s="142">
        <f t="shared" si="6"/>
        <v>9.1374269005847955E-2</v>
      </c>
      <c r="V76" s="121">
        <f>V77+V80</f>
        <v>0.12499999999999999</v>
      </c>
      <c r="W76" s="121">
        <f>W77+W80</f>
        <v>0</v>
      </c>
      <c r="X76" s="116"/>
      <c r="Y76" s="104"/>
      <c r="Z76" s="157"/>
      <c r="AA76" s="157"/>
      <c r="AB76" s="160"/>
      <c r="AC76" s="160"/>
      <c r="AD76" s="160"/>
    </row>
    <row r="77" spans="1:30" ht="31" x14ac:dyDescent="0.35">
      <c r="A77" s="124" t="s">
        <v>213</v>
      </c>
      <c r="B77" s="128" t="s">
        <v>127</v>
      </c>
      <c r="C77" s="125" t="s">
        <v>251</v>
      </c>
      <c r="D77" s="130">
        <f t="shared" ref="D77:M77" si="35">D78+D79</f>
        <v>1.3679999999999999</v>
      </c>
      <c r="E77" s="130">
        <f t="shared" si="35"/>
        <v>1.3679999999999999</v>
      </c>
      <c r="F77" s="130">
        <f t="shared" si="35"/>
        <v>1.49335</v>
      </c>
      <c r="G77" s="130">
        <f t="shared" si="35"/>
        <v>0.12</v>
      </c>
      <c r="H77" s="130">
        <f>H78+H79</f>
        <v>0.16</v>
      </c>
      <c r="I77" s="130">
        <f t="shared" si="35"/>
        <v>0.624</v>
      </c>
      <c r="J77" s="130">
        <f>J78+J79</f>
        <v>0.64679999999999993</v>
      </c>
      <c r="K77" s="130">
        <f t="shared" si="35"/>
        <v>0.624</v>
      </c>
      <c r="L77" s="130">
        <f>L78+L79</f>
        <v>0.68654999999999999</v>
      </c>
      <c r="M77" s="130">
        <f t="shared" si="35"/>
        <v>0</v>
      </c>
      <c r="N77" s="130">
        <v>0</v>
      </c>
      <c r="O77" s="130">
        <f>O78+O79</f>
        <v>1.2777500000000002</v>
      </c>
      <c r="P77" s="130">
        <f t="shared" ref="P77:R77" si="36">P78+P79</f>
        <v>0</v>
      </c>
      <c r="Q77" s="130">
        <f t="shared" si="36"/>
        <v>1.2777500000000002</v>
      </c>
      <c r="R77" s="130">
        <f t="shared" si="36"/>
        <v>1.2777500000000002</v>
      </c>
      <c r="S77" s="126">
        <v>0</v>
      </c>
      <c r="T77" s="126">
        <f>(ROUND(F77-E77,3))</f>
        <v>0.125</v>
      </c>
      <c r="U77" s="143">
        <f>IF(T77=0,"-",T77/E77)</f>
        <v>9.1374269005847955E-2</v>
      </c>
      <c r="V77" s="130">
        <f>V78+V79</f>
        <v>0.12499999999999999</v>
      </c>
      <c r="W77" s="130">
        <f>W78+W79</f>
        <v>0</v>
      </c>
      <c r="X77" s="116" t="s">
        <v>378</v>
      </c>
      <c r="Y77" s="104"/>
      <c r="Z77" s="157"/>
      <c r="AA77" s="157"/>
      <c r="AB77" s="160"/>
      <c r="AC77" s="160"/>
      <c r="AD77" s="160"/>
    </row>
    <row r="78" spans="1:30" ht="15.5" x14ac:dyDescent="0.35">
      <c r="A78" s="124" t="s">
        <v>346</v>
      </c>
      <c r="B78" s="124" t="s">
        <v>301</v>
      </c>
      <c r="C78" s="125" t="s">
        <v>250</v>
      </c>
      <c r="D78" s="126">
        <v>0.12</v>
      </c>
      <c r="E78" s="126">
        <v>0.12</v>
      </c>
      <c r="F78" s="126">
        <f t="shared" si="1"/>
        <v>0.1</v>
      </c>
      <c r="G78" s="126">
        <v>0.12</v>
      </c>
      <c r="H78" s="126">
        <v>0.1</v>
      </c>
      <c r="I78" s="126">
        <v>0</v>
      </c>
      <c r="J78" s="126">
        <v>0</v>
      </c>
      <c r="K78" s="126">
        <v>0</v>
      </c>
      <c r="L78" s="130">
        <v>0</v>
      </c>
      <c r="M78" s="126">
        <v>0</v>
      </c>
      <c r="N78" s="126">
        <v>0</v>
      </c>
      <c r="O78" s="126">
        <v>0.1</v>
      </c>
      <c r="P78" s="126">
        <v>0</v>
      </c>
      <c r="Q78" s="126">
        <v>0.1</v>
      </c>
      <c r="R78" s="126">
        <v>0.1</v>
      </c>
      <c r="S78" s="126">
        <v>0</v>
      </c>
      <c r="T78" s="126">
        <f t="shared" si="12"/>
        <v>-0.02</v>
      </c>
      <c r="U78" s="143">
        <f t="shared" si="6"/>
        <v>-0.16666666666666669</v>
      </c>
      <c r="V78" s="126">
        <f>T78</f>
        <v>-0.02</v>
      </c>
      <c r="W78" s="126">
        <v>0</v>
      </c>
      <c r="X78" s="116"/>
      <c r="Y78" s="104"/>
      <c r="Z78" s="157"/>
      <c r="AA78" s="157"/>
      <c r="AB78" s="160"/>
      <c r="AC78" s="160"/>
      <c r="AD78" s="160"/>
    </row>
    <row r="79" spans="1:30" ht="31" x14ac:dyDescent="0.35">
      <c r="A79" s="124" t="s">
        <v>347</v>
      </c>
      <c r="B79" s="124" t="s">
        <v>302</v>
      </c>
      <c r="C79" s="125" t="s">
        <v>251</v>
      </c>
      <c r="D79" s="126">
        <v>1.248</v>
      </c>
      <c r="E79" s="126">
        <v>1.248</v>
      </c>
      <c r="F79" s="126">
        <f t="shared" si="1"/>
        <v>1.3933499999999999</v>
      </c>
      <c r="G79" s="126">
        <v>0</v>
      </c>
      <c r="H79" s="126">
        <v>0.06</v>
      </c>
      <c r="I79" s="126">
        <v>0.624</v>
      </c>
      <c r="J79" s="126">
        <v>0.64679999999999993</v>
      </c>
      <c r="K79" s="126">
        <v>0.624</v>
      </c>
      <c r="L79" s="130">
        <v>0.68654999999999999</v>
      </c>
      <c r="M79" s="126">
        <v>0</v>
      </c>
      <c r="N79" s="126">
        <v>0</v>
      </c>
      <c r="O79" s="126">
        <v>1.1777500000000001</v>
      </c>
      <c r="P79" s="126">
        <v>0</v>
      </c>
      <c r="Q79" s="126">
        <v>1.1777500000000001</v>
      </c>
      <c r="R79" s="126">
        <v>1.1777500000000001</v>
      </c>
      <c r="S79" s="126">
        <v>0</v>
      </c>
      <c r="T79" s="126">
        <f t="shared" si="12"/>
        <v>0.14499999999999999</v>
      </c>
      <c r="U79" s="143">
        <f t="shared" si="6"/>
        <v>0.11618589743589743</v>
      </c>
      <c r="V79" s="126">
        <f>T79</f>
        <v>0.14499999999999999</v>
      </c>
      <c r="W79" s="126">
        <v>0</v>
      </c>
      <c r="X79" s="116"/>
      <c r="Y79" s="104"/>
      <c r="Z79" s="157"/>
      <c r="AA79" s="157"/>
      <c r="AB79" s="160"/>
      <c r="AC79" s="160"/>
      <c r="AD79" s="160"/>
    </row>
    <row r="80" spans="1:30" ht="31" x14ac:dyDescent="0.35">
      <c r="A80" s="124" t="s">
        <v>278</v>
      </c>
      <c r="B80" s="128" t="s">
        <v>127</v>
      </c>
      <c r="C80" s="125" t="s">
        <v>253</v>
      </c>
      <c r="D80" s="130">
        <f>D81+D82</f>
        <v>7.9</v>
      </c>
      <c r="E80" s="130">
        <f>E81+E82</f>
        <v>0</v>
      </c>
      <c r="F80" s="130">
        <f>F81+F82</f>
        <v>0</v>
      </c>
      <c r="G80" s="126">
        <v>0</v>
      </c>
      <c r="H80" s="130">
        <f>H81+H82</f>
        <v>0</v>
      </c>
      <c r="I80" s="126">
        <v>0</v>
      </c>
      <c r="J80" s="130">
        <f>J81+J82</f>
        <v>0</v>
      </c>
      <c r="K80" s="126">
        <v>0</v>
      </c>
      <c r="L80" s="130">
        <v>0</v>
      </c>
      <c r="M80" s="126">
        <v>0</v>
      </c>
      <c r="N80" s="126">
        <v>0</v>
      </c>
      <c r="O80" s="126">
        <v>0</v>
      </c>
      <c r="P80" s="126">
        <v>0</v>
      </c>
      <c r="Q80" s="126">
        <v>0</v>
      </c>
      <c r="R80" s="126">
        <v>0</v>
      </c>
      <c r="S80" s="126">
        <f>D80-F80</f>
        <v>7.9</v>
      </c>
      <c r="T80" s="126">
        <f>(ROUND(F80-E80,3))</f>
        <v>0</v>
      </c>
      <c r="U80" s="143" t="str">
        <f>IF(T80=0,"-",T80/E80)</f>
        <v>-</v>
      </c>
      <c r="V80" s="130">
        <f>V81+V82</f>
        <v>0</v>
      </c>
      <c r="W80" s="130">
        <f>W81+W82</f>
        <v>0</v>
      </c>
      <c r="X80" s="116" t="s">
        <v>446</v>
      </c>
      <c r="Y80" s="104"/>
      <c r="Z80" s="157"/>
      <c r="AA80" s="157"/>
      <c r="AB80" s="160"/>
      <c r="AC80" s="160"/>
      <c r="AD80" s="160"/>
    </row>
    <row r="81" spans="1:30" ht="31" x14ac:dyDescent="0.35">
      <c r="A81" s="124" t="s">
        <v>349</v>
      </c>
      <c r="B81" s="124" t="s">
        <v>303</v>
      </c>
      <c r="C81" s="125" t="s">
        <v>252</v>
      </c>
      <c r="D81" s="126">
        <v>0.9</v>
      </c>
      <c r="E81" s="126">
        <v>0</v>
      </c>
      <c r="F81" s="126">
        <f t="shared" si="1"/>
        <v>0</v>
      </c>
      <c r="G81" s="126">
        <v>0</v>
      </c>
      <c r="H81" s="126">
        <v>0</v>
      </c>
      <c r="I81" s="126">
        <v>0</v>
      </c>
      <c r="J81" s="126">
        <v>0</v>
      </c>
      <c r="K81" s="126">
        <v>0</v>
      </c>
      <c r="L81" s="130">
        <v>0</v>
      </c>
      <c r="M81" s="126">
        <v>0</v>
      </c>
      <c r="N81" s="126">
        <v>0</v>
      </c>
      <c r="O81" s="126">
        <v>0</v>
      </c>
      <c r="P81" s="126">
        <v>0</v>
      </c>
      <c r="Q81" s="126">
        <v>0</v>
      </c>
      <c r="R81" s="126">
        <v>0</v>
      </c>
      <c r="S81" s="126">
        <f t="shared" ref="S81:S83" si="37">D81-F81</f>
        <v>0.9</v>
      </c>
      <c r="T81" s="126">
        <f t="shared" si="12"/>
        <v>0</v>
      </c>
      <c r="U81" s="143" t="str">
        <f t="shared" si="6"/>
        <v>-</v>
      </c>
      <c r="V81" s="126">
        <v>0</v>
      </c>
      <c r="W81" s="126">
        <v>0</v>
      </c>
      <c r="X81" s="116"/>
      <c r="Y81" s="104"/>
      <c r="Z81" s="157"/>
      <c r="AA81" s="157"/>
      <c r="AB81" s="160"/>
      <c r="AC81" s="160"/>
      <c r="AD81" s="160"/>
    </row>
    <row r="82" spans="1:30" ht="31" x14ac:dyDescent="0.35">
      <c r="A82" s="124" t="s">
        <v>348</v>
      </c>
      <c r="B82" s="124" t="s">
        <v>304</v>
      </c>
      <c r="C82" s="125" t="s">
        <v>253</v>
      </c>
      <c r="D82" s="126">
        <v>7</v>
      </c>
      <c r="E82" s="126">
        <v>0</v>
      </c>
      <c r="F82" s="126">
        <f t="shared" si="1"/>
        <v>0</v>
      </c>
      <c r="G82" s="126">
        <v>0</v>
      </c>
      <c r="H82" s="126">
        <v>0</v>
      </c>
      <c r="I82" s="126">
        <v>0</v>
      </c>
      <c r="J82" s="126">
        <v>0</v>
      </c>
      <c r="K82" s="126">
        <v>0</v>
      </c>
      <c r="L82" s="130">
        <v>0</v>
      </c>
      <c r="M82" s="126">
        <v>0</v>
      </c>
      <c r="N82" s="126">
        <v>0</v>
      </c>
      <c r="O82" s="126">
        <v>0</v>
      </c>
      <c r="P82" s="126">
        <v>0</v>
      </c>
      <c r="Q82" s="126">
        <v>0</v>
      </c>
      <c r="R82" s="126">
        <v>0</v>
      </c>
      <c r="S82" s="126">
        <f t="shared" si="37"/>
        <v>7</v>
      </c>
      <c r="T82" s="126">
        <f t="shared" si="12"/>
        <v>0</v>
      </c>
      <c r="U82" s="143" t="str">
        <f t="shared" si="6"/>
        <v>-</v>
      </c>
      <c r="V82" s="126">
        <v>0</v>
      </c>
      <c r="W82" s="126">
        <v>0</v>
      </c>
      <c r="X82" s="116"/>
      <c r="Y82" s="104"/>
      <c r="Z82" s="157"/>
      <c r="AA82" s="157"/>
      <c r="AB82" s="160"/>
      <c r="AC82" s="160"/>
      <c r="AD82" s="160"/>
    </row>
    <row r="83" spans="1:30" ht="30" x14ac:dyDescent="0.35">
      <c r="A83" s="122" t="s">
        <v>32</v>
      </c>
      <c r="B83" s="122" t="s">
        <v>193</v>
      </c>
      <c r="C83" s="123" t="s">
        <v>330</v>
      </c>
      <c r="D83" s="121">
        <v>0</v>
      </c>
      <c r="E83" s="121">
        <v>0</v>
      </c>
      <c r="F83" s="121">
        <f t="shared" si="1"/>
        <v>0</v>
      </c>
      <c r="G83" s="121">
        <v>0</v>
      </c>
      <c r="H83" s="121">
        <v>0</v>
      </c>
      <c r="I83" s="121">
        <v>0</v>
      </c>
      <c r="J83" s="121">
        <v>0</v>
      </c>
      <c r="K83" s="121">
        <v>0</v>
      </c>
      <c r="L83" s="121">
        <v>0</v>
      </c>
      <c r="M83" s="121">
        <v>0</v>
      </c>
      <c r="N83" s="121">
        <v>0</v>
      </c>
      <c r="O83" s="121">
        <v>0</v>
      </c>
      <c r="P83" s="121">
        <v>0</v>
      </c>
      <c r="Q83" s="134">
        <v>0</v>
      </c>
      <c r="R83" s="134">
        <v>0</v>
      </c>
      <c r="S83" s="121">
        <f t="shared" si="37"/>
        <v>0</v>
      </c>
      <c r="T83" s="121">
        <f t="shared" si="12"/>
        <v>0</v>
      </c>
      <c r="U83" s="142" t="str">
        <f t="shared" si="6"/>
        <v>-</v>
      </c>
      <c r="V83" s="126">
        <v>0</v>
      </c>
      <c r="W83" s="126">
        <v>0</v>
      </c>
      <c r="X83" s="116"/>
      <c r="Y83" s="104"/>
      <c r="Z83" s="157"/>
      <c r="AA83" s="157"/>
      <c r="AB83" s="160"/>
      <c r="AC83" s="160"/>
      <c r="AD83" s="160"/>
    </row>
    <row r="84" spans="1:30" ht="15.5" x14ac:dyDescent="0.35">
      <c r="A84" s="122" t="s">
        <v>119</v>
      </c>
      <c r="B84" s="122" t="s">
        <v>193</v>
      </c>
      <c r="C84" s="123" t="s">
        <v>220</v>
      </c>
      <c r="D84" s="121">
        <f>SUM(D87:D87)</f>
        <v>0</v>
      </c>
      <c r="E84" s="121">
        <f>SUM(E87:E87)</f>
        <v>0</v>
      </c>
      <c r="F84" s="121">
        <f>H84+J84+L84+N84</f>
        <v>1.225E-2</v>
      </c>
      <c r="G84" s="121">
        <f t="shared" ref="G84:N84" si="38">SUM(G87:G87)</f>
        <v>0</v>
      </c>
      <c r="H84" s="121">
        <f t="shared" si="38"/>
        <v>0</v>
      </c>
      <c r="I84" s="121">
        <f t="shared" si="38"/>
        <v>0</v>
      </c>
      <c r="J84" s="121">
        <f t="shared" si="38"/>
        <v>1.225E-2</v>
      </c>
      <c r="K84" s="121">
        <f t="shared" si="38"/>
        <v>0</v>
      </c>
      <c r="L84" s="121">
        <f t="shared" si="38"/>
        <v>0</v>
      </c>
      <c r="M84" s="121">
        <f t="shared" si="38"/>
        <v>0</v>
      </c>
      <c r="N84" s="121">
        <f t="shared" si="38"/>
        <v>0</v>
      </c>
      <c r="O84" s="121">
        <f>O86</f>
        <v>1.225E-2</v>
      </c>
      <c r="P84" s="121">
        <f t="shared" ref="P84:R84" si="39">P86</f>
        <v>0</v>
      </c>
      <c r="Q84" s="121">
        <f t="shared" si="39"/>
        <v>0</v>
      </c>
      <c r="R84" s="121">
        <f t="shared" si="39"/>
        <v>0</v>
      </c>
      <c r="S84" s="121">
        <f>SUM(S87:S87)</f>
        <v>1.7999999999999999E-2</v>
      </c>
      <c r="T84" s="121">
        <f>(ROUND(F84-E84,3))</f>
        <v>1.2E-2</v>
      </c>
      <c r="U84" s="142" t="s">
        <v>33</v>
      </c>
      <c r="V84" s="121">
        <f>SUM(V87:V87)</f>
        <v>0</v>
      </c>
      <c r="W84" s="121">
        <f>SUM(W87:W87)</f>
        <v>0</v>
      </c>
      <c r="X84" s="116"/>
      <c r="Y84" s="8"/>
      <c r="Z84" s="157"/>
      <c r="AA84" s="157"/>
      <c r="AB84" s="160"/>
      <c r="AC84" s="160"/>
      <c r="AD84" s="160"/>
    </row>
    <row r="85" spans="1:30" s="164" customFormat="1" ht="15.5" x14ac:dyDescent="0.35">
      <c r="A85" s="128" t="s">
        <v>279</v>
      </c>
      <c r="B85" s="128" t="s">
        <v>193</v>
      </c>
      <c r="C85" s="131" t="s">
        <v>389</v>
      </c>
      <c r="D85" s="130">
        <v>0</v>
      </c>
      <c r="E85" s="130">
        <v>0</v>
      </c>
      <c r="F85" s="130">
        <f t="shared" ref="F85" si="40">H85+J85+L85+N85</f>
        <v>0</v>
      </c>
      <c r="G85" s="130">
        <v>0</v>
      </c>
      <c r="H85" s="130">
        <v>0</v>
      </c>
      <c r="I85" s="130">
        <v>0</v>
      </c>
      <c r="J85" s="130">
        <v>0</v>
      </c>
      <c r="K85" s="130">
        <v>0</v>
      </c>
      <c r="L85" s="130">
        <v>0</v>
      </c>
      <c r="M85" s="130">
        <v>0</v>
      </c>
      <c r="N85" s="130">
        <v>0</v>
      </c>
      <c r="O85" s="130">
        <v>0</v>
      </c>
      <c r="P85" s="130">
        <v>0</v>
      </c>
      <c r="Q85" s="126">
        <v>0</v>
      </c>
      <c r="R85" s="126">
        <v>0</v>
      </c>
      <c r="S85" s="130">
        <f t="shared" ref="S85" si="41">D85-F85</f>
        <v>0</v>
      </c>
      <c r="T85" s="130">
        <f t="shared" ref="T85" si="42">(ROUND(F85-E85,3))</f>
        <v>0</v>
      </c>
      <c r="U85" s="144" t="str">
        <f t="shared" ref="U85" si="43">IF(T85=0,"-",T85/E85)</f>
        <v>-</v>
      </c>
      <c r="V85" s="126">
        <v>0</v>
      </c>
      <c r="W85" s="126">
        <v>0</v>
      </c>
      <c r="X85" s="116"/>
      <c r="Y85" s="161"/>
      <c r="Z85" s="162"/>
      <c r="AA85" s="162"/>
      <c r="AB85" s="163"/>
      <c r="AC85" s="163"/>
      <c r="AD85" s="163"/>
    </row>
    <row r="86" spans="1:30" s="164" customFormat="1" ht="15.5" x14ac:dyDescent="0.35">
      <c r="A86" s="128" t="s">
        <v>280</v>
      </c>
      <c r="B86" s="128" t="s">
        <v>193</v>
      </c>
      <c r="C86" s="131" t="s">
        <v>390</v>
      </c>
      <c r="D86" s="130">
        <v>0</v>
      </c>
      <c r="E86" s="130">
        <v>0</v>
      </c>
      <c r="F86" s="130">
        <f>H86+J86+L86+N86</f>
        <v>1.225E-2</v>
      </c>
      <c r="G86" s="130">
        <v>0</v>
      </c>
      <c r="H86" s="130">
        <f>SUM(H87:H87)</f>
        <v>0</v>
      </c>
      <c r="I86" s="130">
        <v>0</v>
      </c>
      <c r="J86" s="130">
        <f>SUM(J87:J87)</f>
        <v>1.225E-2</v>
      </c>
      <c r="K86" s="130">
        <v>0</v>
      </c>
      <c r="L86" s="130">
        <f>SUM(L87:L87)</f>
        <v>0</v>
      </c>
      <c r="M86" s="130">
        <v>0</v>
      </c>
      <c r="N86" s="130">
        <f>SUM(N87:N87)</f>
        <v>0</v>
      </c>
      <c r="O86" s="130">
        <f>SUM(O87:O87)</f>
        <v>1.225E-2</v>
      </c>
      <c r="P86" s="130">
        <f>SUM(P87:P87)</f>
        <v>0</v>
      </c>
      <c r="Q86" s="130">
        <f>SUM(Q87:Q87)</f>
        <v>0</v>
      </c>
      <c r="R86" s="130">
        <f>SUM(R87:R87)</f>
        <v>0</v>
      </c>
      <c r="S86" s="130">
        <v>0</v>
      </c>
      <c r="T86" s="130">
        <f t="shared" ref="T86" si="44">(ROUND(F86-E86,3))</f>
        <v>1.2E-2</v>
      </c>
      <c r="U86" s="144" t="s">
        <v>33</v>
      </c>
      <c r="V86" s="126">
        <v>0</v>
      </c>
      <c r="W86" s="126">
        <v>0</v>
      </c>
      <c r="X86" s="116"/>
      <c r="Y86" s="161"/>
      <c r="Z86" s="162"/>
      <c r="AA86" s="162"/>
      <c r="AB86" s="163"/>
      <c r="AC86" s="163"/>
      <c r="AD86" s="163"/>
    </row>
    <row r="87" spans="1:30" ht="31" x14ac:dyDescent="0.35">
      <c r="A87" s="124" t="s">
        <v>391</v>
      </c>
      <c r="B87" s="128" t="s">
        <v>388</v>
      </c>
      <c r="C87" s="125" t="s">
        <v>355</v>
      </c>
      <c r="D87" s="130" t="s">
        <v>127</v>
      </c>
      <c r="E87" s="130" t="s">
        <v>127</v>
      </c>
      <c r="F87" s="130">
        <f>H87+J87+L87+N87</f>
        <v>1.225E-2</v>
      </c>
      <c r="G87" s="130" t="s">
        <v>127</v>
      </c>
      <c r="H87" s="130">
        <v>0</v>
      </c>
      <c r="I87" s="130" t="s">
        <v>127</v>
      </c>
      <c r="J87" s="130">
        <v>1.225E-2</v>
      </c>
      <c r="K87" s="130" t="s">
        <v>127</v>
      </c>
      <c r="L87" s="130">
        <v>0</v>
      </c>
      <c r="M87" s="130" t="s">
        <v>127</v>
      </c>
      <c r="N87" s="130">
        <v>0</v>
      </c>
      <c r="O87" s="130">
        <v>1.225E-2</v>
      </c>
      <c r="P87" s="130">
        <v>0</v>
      </c>
      <c r="Q87" s="130">
        <v>0</v>
      </c>
      <c r="R87" s="130">
        <v>0</v>
      </c>
      <c r="S87" s="130">
        <f>18/1000</f>
        <v>1.7999999999999999E-2</v>
      </c>
      <c r="T87" s="130">
        <f>F87</f>
        <v>1.225E-2</v>
      </c>
      <c r="U87" s="144" t="s">
        <v>33</v>
      </c>
      <c r="V87" s="126">
        <v>0</v>
      </c>
      <c r="W87" s="126">
        <v>0</v>
      </c>
      <c r="X87" s="116" t="s">
        <v>455</v>
      </c>
      <c r="Y87" s="8"/>
      <c r="Z87" s="157"/>
      <c r="AA87" s="157"/>
      <c r="AB87" s="160"/>
      <c r="AC87" s="160"/>
      <c r="AD87" s="160"/>
    </row>
    <row r="88" spans="1:30" s="9" customFormat="1" ht="15.5" x14ac:dyDescent="0.35">
      <c r="A88" s="122" t="s">
        <v>121</v>
      </c>
      <c r="B88" s="122" t="s">
        <v>193</v>
      </c>
      <c r="C88" s="123" t="s">
        <v>336</v>
      </c>
      <c r="D88" s="121">
        <v>0</v>
      </c>
      <c r="E88" s="121">
        <v>0</v>
      </c>
      <c r="F88" s="121">
        <f t="shared" si="1"/>
        <v>0</v>
      </c>
      <c r="G88" s="121">
        <v>0</v>
      </c>
      <c r="H88" s="121">
        <v>0</v>
      </c>
      <c r="I88" s="121">
        <v>0</v>
      </c>
      <c r="J88" s="121">
        <v>0</v>
      </c>
      <c r="K88" s="121">
        <v>0</v>
      </c>
      <c r="L88" s="121">
        <v>0</v>
      </c>
      <c r="M88" s="121">
        <v>0</v>
      </c>
      <c r="N88" s="121">
        <v>0</v>
      </c>
      <c r="O88" s="121">
        <v>0</v>
      </c>
      <c r="P88" s="121">
        <v>0</v>
      </c>
      <c r="Q88" s="121">
        <v>0</v>
      </c>
      <c r="R88" s="121">
        <v>0</v>
      </c>
      <c r="S88" s="121">
        <f>D88-F88</f>
        <v>0</v>
      </c>
      <c r="T88" s="121">
        <f t="shared" si="12"/>
        <v>0</v>
      </c>
      <c r="U88" s="142" t="str">
        <f t="shared" si="6"/>
        <v>-</v>
      </c>
      <c r="V88" s="126">
        <v>0</v>
      </c>
      <c r="W88" s="126">
        <v>0</v>
      </c>
      <c r="X88" s="116"/>
      <c r="Z88" s="157"/>
      <c r="AA88" s="157"/>
      <c r="AB88" s="154"/>
      <c r="AC88" s="154"/>
      <c r="AD88" s="154"/>
    </row>
    <row r="89" spans="1:30" ht="15.5" x14ac:dyDescent="0.35">
      <c r="A89" s="122" t="s">
        <v>438</v>
      </c>
      <c r="B89" s="122" t="s">
        <v>193</v>
      </c>
      <c r="C89" s="123" t="s">
        <v>337</v>
      </c>
      <c r="D89" s="121">
        <f>D90+D91</f>
        <v>8.5200000000000014</v>
      </c>
      <c r="E89" s="121">
        <f>E90+E91</f>
        <v>0.3</v>
      </c>
      <c r="F89" s="121">
        <f t="shared" si="1"/>
        <v>0</v>
      </c>
      <c r="G89" s="121">
        <v>0.3</v>
      </c>
      <c r="H89" s="121">
        <f>H90+H91</f>
        <v>0</v>
      </c>
      <c r="I89" s="121">
        <v>0</v>
      </c>
      <c r="J89" s="121">
        <f>J90+J91</f>
        <v>0</v>
      </c>
      <c r="K89" s="121">
        <v>0</v>
      </c>
      <c r="L89" s="121">
        <v>0</v>
      </c>
      <c r="M89" s="121">
        <v>0</v>
      </c>
      <c r="N89" s="121">
        <v>0</v>
      </c>
      <c r="O89" s="121">
        <v>0</v>
      </c>
      <c r="P89" s="121">
        <v>0</v>
      </c>
      <c r="Q89" s="121">
        <f>Q90+Q91</f>
        <v>0</v>
      </c>
      <c r="R89" s="121">
        <f>R90+R91</f>
        <v>0</v>
      </c>
      <c r="S89" s="121">
        <f>S90+S91</f>
        <v>8.2200000000000006</v>
      </c>
      <c r="T89" s="121">
        <f t="shared" si="12"/>
        <v>-0.3</v>
      </c>
      <c r="U89" s="142">
        <f t="shared" si="6"/>
        <v>-1</v>
      </c>
      <c r="V89" s="121">
        <f>V90+V91</f>
        <v>0</v>
      </c>
      <c r="W89" s="121">
        <f>W90+W91</f>
        <v>0</v>
      </c>
      <c r="X89" s="116"/>
      <c r="Z89" s="157"/>
      <c r="AA89" s="157"/>
      <c r="AB89" s="160"/>
      <c r="AC89" s="160"/>
      <c r="AD89" s="160"/>
    </row>
    <row r="90" spans="1:30" ht="15.5" x14ac:dyDescent="0.35">
      <c r="A90" s="122" t="s">
        <v>215</v>
      </c>
      <c r="B90" s="122" t="s">
        <v>193</v>
      </c>
      <c r="C90" s="123" t="s">
        <v>338</v>
      </c>
      <c r="D90" s="121">
        <v>0</v>
      </c>
      <c r="E90" s="121">
        <v>0</v>
      </c>
      <c r="F90" s="121">
        <f t="shared" si="1"/>
        <v>0</v>
      </c>
      <c r="G90" s="121">
        <v>0.3</v>
      </c>
      <c r="H90" s="121">
        <v>0</v>
      </c>
      <c r="I90" s="121">
        <v>0</v>
      </c>
      <c r="J90" s="121">
        <v>0</v>
      </c>
      <c r="K90" s="121">
        <v>0</v>
      </c>
      <c r="L90" s="121">
        <v>0</v>
      </c>
      <c r="M90" s="121">
        <v>0</v>
      </c>
      <c r="N90" s="121">
        <v>0</v>
      </c>
      <c r="O90" s="121">
        <v>0</v>
      </c>
      <c r="P90" s="121">
        <v>0</v>
      </c>
      <c r="Q90" s="121">
        <v>0</v>
      </c>
      <c r="R90" s="121">
        <v>0</v>
      </c>
      <c r="S90" s="121">
        <f>D90-F90</f>
        <v>0</v>
      </c>
      <c r="T90" s="121">
        <f t="shared" si="12"/>
        <v>0</v>
      </c>
      <c r="U90" s="142" t="str">
        <f t="shared" si="6"/>
        <v>-</v>
      </c>
      <c r="V90" s="126">
        <v>0</v>
      </c>
      <c r="W90" s="126">
        <v>0</v>
      </c>
      <c r="X90" s="116"/>
      <c r="Z90" s="157"/>
      <c r="AA90" s="157"/>
      <c r="AB90" s="160"/>
      <c r="AC90" s="160"/>
      <c r="AD90" s="160"/>
    </row>
    <row r="91" spans="1:30" ht="30" x14ac:dyDescent="0.35">
      <c r="A91" s="122" t="s">
        <v>216</v>
      </c>
      <c r="B91" s="122" t="s">
        <v>193</v>
      </c>
      <c r="C91" s="123" t="s">
        <v>339</v>
      </c>
      <c r="D91" s="121">
        <f>SUM(D92:D93)</f>
        <v>8.5200000000000014</v>
      </c>
      <c r="E91" s="121">
        <f>SUM(E92:E93)</f>
        <v>0.3</v>
      </c>
      <c r="F91" s="121">
        <f t="shared" si="1"/>
        <v>0</v>
      </c>
      <c r="G91" s="121">
        <v>0</v>
      </c>
      <c r="H91" s="121">
        <f>SUM(H92:H93)</f>
        <v>0</v>
      </c>
      <c r="I91" s="121">
        <f>SUM(I92:I93)</f>
        <v>0</v>
      </c>
      <c r="J91" s="121">
        <f>SUM(J92:J93)</f>
        <v>0</v>
      </c>
      <c r="K91" s="121">
        <f t="shared" ref="K91:S91" si="45">SUM(K92:K93)</f>
        <v>0</v>
      </c>
      <c r="L91" s="121">
        <f t="shared" si="45"/>
        <v>0</v>
      </c>
      <c r="M91" s="121">
        <f t="shared" si="45"/>
        <v>0</v>
      </c>
      <c r="N91" s="121">
        <f t="shared" si="45"/>
        <v>0</v>
      </c>
      <c r="O91" s="121">
        <v>0</v>
      </c>
      <c r="P91" s="121">
        <v>0</v>
      </c>
      <c r="Q91" s="121">
        <f t="shared" si="45"/>
        <v>0</v>
      </c>
      <c r="R91" s="121">
        <f t="shared" si="45"/>
        <v>0</v>
      </c>
      <c r="S91" s="121">
        <f t="shared" si="45"/>
        <v>8.2200000000000006</v>
      </c>
      <c r="T91" s="121">
        <f t="shared" si="12"/>
        <v>-0.3</v>
      </c>
      <c r="U91" s="142">
        <f t="shared" si="6"/>
        <v>-1</v>
      </c>
      <c r="V91" s="121">
        <f>SUM(V92:V93)</f>
        <v>0</v>
      </c>
      <c r="W91" s="121">
        <f>SUM(W92:W93)</f>
        <v>0</v>
      </c>
      <c r="X91" s="116"/>
      <c r="Z91" s="157"/>
      <c r="AA91" s="157"/>
      <c r="AB91" s="160"/>
      <c r="AC91" s="160"/>
      <c r="AD91" s="160"/>
    </row>
    <row r="92" spans="1:30" ht="46.5" x14ac:dyDescent="0.35">
      <c r="A92" s="124" t="s">
        <v>217</v>
      </c>
      <c r="B92" s="124" t="s">
        <v>305</v>
      </c>
      <c r="C92" s="127" t="s">
        <v>254</v>
      </c>
      <c r="D92" s="126">
        <v>0.3</v>
      </c>
      <c r="E92" s="126">
        <v>0.3</v>
      </c>
      <c r="F92" s="126">
        <f t="shared" si="1"/>
        <v>0</v>
      </c>
      <c r="G92" s="126">
        <v>0</v>
      </c>
      <c r="H92" s="126">
        <v>0</v>
      </c>
      <c r="I92" s="126">
        <v>0</v>
      </c>
      <c r="J92" s="126">
        <v>0</v>
      </c>
      <c r="K92" s="126">
        <v>0</v>
      </c>
      <c r="L92" s="126">
        <v>0</v>
      </c>
      <c r="M92" s="126">
        <v>0</v>
      </c>
      <c r="N92" s="126">
        <v>0</v>
      </c>
      <c r="O92" s="126">
        <v>0</v>
      </c>
      <c r="P92" s="126">
        <v>0</v>
      </c>
      <c r="Q92" s="126">
        <v>0</v>
      </c>
      <c r="R92" s="126">
        <v>0</v>
      </c>
      <c r="S92" s="126">
        <v>0</v>
      </c>
      <c r="T92" s="126">
        <f t="shared" si="12"/>
        <v>-0.3</v>
      </c>
      <c r="U92" s="143">
        <f t="shared" si="6"/>
        <v>-1</v>
      </c>
      <c r="V92" s="126">
        <v>0</v>
      </c>
      <c r="W92" s="126">
        <v>0</v>
      </c>
      <c r="X92" s="187" t="s">
        <v>458</v>
      </c>
      <c r="Z92" s="157"/>
      <c r="AA92" s="157"/>
      <c r="AB92" s="160"/>
      <c r="AC92" s="160"/>
      <c r="AD92" s="160"/>
    </row>
    <row r="93" spans="1:30" ht="46.5" x14ac:dyDescent="0.35">
      <c r="A93" s="128" t="s">
        <v>218</v>
      </c>
      <c r="B93" s="128" t="s">
        <v>306</v>
      </c>
      <c r="C93" s="131" t="s">
        <v>255</v>
      </c>
      <c r="D93" s="130">
        <v>8.2200000000000006</v>
      </c>
      <c r="E93" s="130">
        <v>0</v>
      </c>
      <c r="F93" s="130">
        <f t="shared" si="1"/>
        <v>0</v>
      </c>
      <c r="G93" s="126">
        <v>0</v>
      </c>
      <c r="H93" s="126">
        <v>0</v>
      </c>
      <c r="I93" s="126">
        <v>0</v>
      </c>
      <c r="J93" s="126">
        <v>0</v>
      </c>
      <c r="K93" s="126">
        <v>0</v>
      </c>
      <c r="L93" s="126">
        <v>0</v>
      </c>
      <c r="M93" s="126">
        <v>0</v>
      </c>
      <c r="N93" s="130">
        <v>0</v>
      </c>
      <c r="O93" s="126">
        <v>0</v>
      </c>
      <c r="P93" s="126">
        <v>0</v>
      </c>
      <c r="Q93" s="126">
        <v>0</v>
      </c>
      <c r="R93" s="126">
        <v>0</v>
      </c>
      <c r="S93" s="130">
        <f>D93-F93</f>
        <v>8.2200000000000006</v>
      </c>
      <c r="T93" s="130">
        <f t="shared" si="12"/>
        <v>0</v>
      </c>
      <c r="U93" s="144" t="str">
        <f t="shared" si="6"/>
        <v>-</v>
      </c>
      <c r="V93" s="126">
        <v>0</v>
      </c>
      <c r="W93" s="126">
        <v>0</v>
      </c>
      <c r="X93" s="116" t="s">
        <v>446</v>
      </c>
      <c r="Z93" s="157"/>
      <c r="AA93" s="157"/>
      <c r="AB93" s="160"/>
      <c r="AC93" s="160"/>
      <c r="AD93" s="160"/>
    </row>
    <row r="94" spans="1:30" ht="15.5" x14ac:dyDescent="0.2">
      <c r="O94" s="147"/>
    </row>
    <row r="95" spans="1:30" ht="15.5" x14ac:dyDescent="0.2">
      <c r="B95" s="112" t="s">
        <v>173</v>
      </c>
      <c r="C95" s="2" t="s">
        <v>24</v>
      </c>
    </row>
    <row r="96" spans="1:30" ht="15.5" x14ac:dyDescent="0.2">
      <c r="B96" s="112" t="s">
        <v>221</v>
      </c>
      <c r="C96" s="2" t="s">
        <v>25</v>
      </c>
    </row>
    <row r="97" spans="2:3" ht="15.5" x14ac:dyDescent="0.2">
      <c r="B97" s="112" t="s">
        <v>222</v>
      </c>
      <c r="C97" s="2" t="s">
        <v>26</v>
      </c>
    </row>
    <row r="98" spans="2:3" ht="15.5" x14ac:dyDescent="0.2">
      <c r="B98" s="112"/>
      <c r="C98" s="2"/>
    </row>
  </sheetData>
  <autoFilter ref="A15:WWD93" xr:uid="{00000000-0009-0000-0000-000000000000}"/>
  <mergeCells count="22">
    <mergeCell ref="T13:T14"/>
    <mergeCell ref="U13:U14"/>
    <mergeCell ref="V13:W13"/>
    <mergeCell ref="C4:T4"/>
    <mergeCell ref="S12:S14"/>
    <mergeCell ref="T12:W12"/>
    <mergeCell ref="X54:X56"/>
    <mergeCell ref="C3:T3"/>
    <mergeCell ref="X12:X14"/>
    <mergeCell ref="O12:P13"/>
    <mergeCell ref="Q12:R13"/>
    <mergeCell ref="A16:C16"/>
    <mergeCell ref="A12:A14"/>
    <mergeCell ref="C12:C14"/>
    <mergeCell ref="D12:D14"/>
    <mergeCell ref="E12:N12"/>
    <mergeCell ref="E13:F13"/>
    <mergeCell ref="G13:H13"/>
    <mergeCell ref="I13:J13"/>
    <mergeCell ref="K13:L13"/>
    <mergeCell ref="B12:B14"/>
    <mergeCell ref="M13:N13"/>
  </mergeCells>
  <phoneticPr fontId="52" type="noConversion"/>
  <pageMargins left="0.23622047244094491" right="0.23622047244094491" top="0.51181102362204722" bottom="0.23622047244094491" header="0.39370078740157477" footer="0.39370078740157477"/>
  <pageSetup paperSize="9" scale="10" fitToHeight="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 summaryRight="0"/>
    <pageSetUpPr autoPageBreaks="0" fitToPage="1"/>
  </sheetPr>
  <dimension ref="A1:AT99"/>
  <sheetViews>
    <sheetView view="pageBreakPreview" topLeftCell="C1" zoomScale="80" zoomScaleNormal="70" zoomScaleSheetLayoutView="80" workbookViewId="0">
      <pane ySplit="14" topLeftCell="A15" activePane="bottomLeft" state="frozen"/>
      <selection pane="bottomLeft" activeCell="AQ15" sqref="AQ15:AQ93"/>
    </sheetView>
  </sheetViews>
  <sheetFormatPr defaultRowHeight="10" outlineLevelRow="1" x14ac:dyDescent="0.2"/>
  <cols>
    <col min="1" max="1" width="11.81640625" style="9" customWidth="1"/>
    <col min="2" max="2" width="24.81640625" style="9" customWidth="1"/>
    <col min="3" max="3" width="33" style="9" customWidth="1"/>
    <col min="4" max="4" width="11.81640625" style="84" customWidth="1"/>
    <col min="5" max="6" width="9.81640625" style="84" customWidth="1"/>
    <col min="7" max="7" width="11.81640625" style="84" customWidth="1"/>
    <col min="8" max="8" width="9.81640625" style="84" customWidth="1"/>
    <col min="9" max="9" width="12.36328125" style="9" customWidth="1"/>
    <col min="10" max="11" width="9.81640625" style="9" customWidth="1"/>
    <col min="12" max="12" width="10.81640625" style="9" customWidth="1"/>
    <col min="13" max="13" width="9.81640625" style="9" customWidth="1"/>
    <col min="14" max="14" width="11.1796875" style="9" customWidth="1"/>
    <col min="15" max="16" width="9.81640625" style="9" customWidth="1"/>
    <col min="17" max="17" width="12.81640625" style="9" customWidth="1"/>
    <col min="18" max="18" width="11" style="9" customWidth="1"/>
    <col min="19" max="19" width="12.36328125" style="9" customWidth="1"/>
    <col min="20" max="20" width="9.81640625" style="9" customWidth="1"/>
    <col min="21" max="21" width="10.7265625" style="9" customWidth="1"/>
    <col min="22" max="23" width="11.6328125" style="9" customWidth="1"/>
    <col min="24" max="36" width="9.81640625" style="9" customWidth="1"/>
    <col min="37" max="37" width="11.1796875" style="9" customWidth="1"/>
    <col min="38" max="40" width="9.81640625" style="10" hidden="1" customWidth="1"/>
    <col min="41" max="41" width="9.1796875" style="10" hidden="1" customWidth="1"/>
    <col min="42" max="42" width="11.36328125" style="10" hidden="1" customWidth="1"/>
    <col min="43" max="46" width="11.36328125" style="10" customWidth="1"/>
    <col min="47" max="256" width="9.1796875" style="10" customWidth="1"/>
    <col min="257" max="257" width="9" style="10" customWidth="1"/>
    <col min="258" max="258" width="11" style="10" customWidth="1"/>
    <col min="259" max="259" width="70" style="10" customWidth="1"/>
    <col min="260" max="279" width="15.1796875" style="10" customWidth="1"/>
    <col min="280" max="293" width="14" style="10" customWidth="1"/>
    <col min="294" max="512" width="9.1796875" style="10" customWidth="1"/>
    <col min="513" max="513" width="9" style="10" customWidth="1"/>
    <col min="514" max="514" width="11" style="10" customWidth="1"/>
    <col min="515" max="515" width="70" style="10" customWidth="1"/>
    <col min="516" max="535" width="15.1796875" style="10" customWidth="1"/>
    <col min="536" max="549" width="14" style="10" customWidth="1"/>
    <col min="550" max="768" width="9.1796875" style="10" customWidth="1"/>
    <col min="769" max="769" width="9" style="10" customWidth="1"/>
    <col min="770" max="770" width="11" style="10" customWidth="1"/>
    <col min="771" max="771" width="70" style="10" customWidth="1"/>
    <col min="772" max="791" width="15.1796875" style="10" customWidth="1"/>
    <col min="792" max="805" width="14" style="10" customWidth="1"/>
    <col min="806" max="1024" width="9.1796875" style="10" customWidth="1"/>
    <col min="1025" max="1025" width="9" style="10" customWidth="1"/>
    <col min="1026" max="1026" width="11" style="10" customWidth="1"/>
    <col min="1027" max="1027" width="70" style="10" customWidth="1"/>
    <col min="1028" max="1047" width="15.1796875" style="10" customWidth="1"/>
    <col min="1048" max="1061" width="14" style="10" customWidth="1"/>
    <col min="1062" max="1280" width="9.1796875" style="10" customWidth="1"/>
    <col min="1281" max="1281" width="9" style="10" customWidth="1"/>
    <col min="1282" max="1282" width="11" style="10" customWidth="1"/>
    <col min="1283" max="1283" width="70" style="10" customWidth="1"/>
    <col min="1284" max="1303" width="15.1796875" style="10" customWidth="1"/>
    <col min="1304" max="1317" width="14" style="10" customWidth="1"/>
    <col min="1318" max="1536" width="9.1796875" style="10" customWidth="1"/>
    <col min="1537" max="1537" width="9" style="10" customWidth="1"/>
    <col min="1538" max="1538" width="11" style="10" customWidth="1"/>
    <col min="1539" max="1539" width="70" style="10" customWidth="1"/>
    <col min="1540" max="1559" width="15.1796875" style="10" customWidth="1"/>
    <col min="1560" max="1573" width="14" style="10" customWidth="1"/>
    <col min="1574" max="1792" width="9.1796875" style="10" customWidth="1"/>
    <col min="1793" max="1793" width="9" style="10" customWidth="1"/>
    <col min="1794" max="1794" width="11" style="10" customWidth="1"/>
    <col min="1795" max="1795" width="70" style="10" customWidth="1"/>
    <col min="1796" max="1815" width="15.1796875" style="10" customWidth="1"/>
    <col min="1816" max="1829" width="14" style="10" customWidth="1"/>
    <col min="1830" max="2048" width="9.1796875" style="10" customWidth="1"/>
    <col min="2049" max="2049" width="9" style="10" customWidth="1"/>
    <col min="2050" max="2050" width="11" style="10" customWidth="1"/>
    <col min="2051" max="2051" width="70" style="10" customWidth="1"/>
    <col min="2052" max="2071" width="15.1796875" style="10" customWidth="1"/>
    <col min="2072" max="2085" width="14" style="10" customWidth="1"/>
    <col min="2086" max="2304" width="9.1796875" style="10" customWidth="1"/>
    <col min="2305" max="2305" width="9" style="10" customWidth="1"/>
    <col min="2306" max="2306" width="11" style="10" customWidth="1"/>
    <col min="2307" max="2307" width="70" style="10" customWidth="1"/>
    <col min="2308" max="2327" width="15.1796875" style="10" customWidth="1"/>
    <col min="2328" max="2341" width="14" style="10" customWidth="1"/>
    <col min="2342" max="2560" width="9.1796875" style="10" customWidth="1"/>
    <col min="2561" max="2561" width="9" style="10" customWidth="1"/>
    <col min="2562" max="2562" width="11" style="10" customWidth="1"/>
    <col min="2563" max="2563" width="70" style="10" customWidth="1"/>
    <col min="2564" max="2583" width="15.1796875" style="10" customWidth="1"/>
    <col min="2584" max="2597" width="14" style="10" customWidth="1"/>
    <col min="2598" max="2816" width="9.1796875" style="10" customWidth="1"/>
    <col min="2817" max="2817" width="9" style="10" customWidth="1"/>
    <col min="2818" max="2818" width="11" style="10" customWidth="1"/>
    <col min="2819" max="2819" width="70" style="10" customWidth="1"/>
    <col min="2820" max="2839" width="15.1796875" style="10" customWidth="1"/>
    <col min="2840" max="2853" width="14" style="10" customWidth="1"/>
    <col min="2854" max="3072" width="9.1796875" style="10" customWidth="1"/>
    <col min="3073" max="3073" width="9" style="10" customWidth="1"/>
    <col min="3074" max="3074" width="11" style="10" customWidth="1"/>
    <col min="3075" max="3075" width="70" style="10" customWidth="1"/>
    <col min="3076" max="3095" width="15.1796875" style="10" customWidth="1"/>
    <col min="3096" max="3109" width="14" style="10" customWidth="1"/>
    <col min="3110" max="3328" width="9.1796875" style="10" customWidth="1"/>
    <col min="3329" max="3329" width="9" style="10" customWidth="1"/>
    <col min="3330" max="3330" width="11" style="10" customWidth="1"/>
    <col min="3331" max="3331" width="70" style="10" customWidth="1"/>
    <col min="3332" max="3351" width="15.1796875" style="10" customWidth="1"/>
    <col min="3352" max="3365" width="14" style="10" customWidth="1"/>
    <col min="3366" max="3584" width="9.1796875" style="10" customWidth="1"/>
    <col min="3585" max="3585" width="9" style="10" customWidth="1"/>
    <col min="3586" max="3586" width="11" style="10" customWidth="1"/>
    <col min="3587" max="3587" width="70" style="10" customWidth="1"/>
    <col min="3588" max="3607" width="15.1796875" style="10" customWidth="1"/>
    <col min="3608" max="3621" width="14" style="10" customWidth="1"/>
    <col min="3622" max="3840" width="9.1796875" style="10" customWidth="1"/>
    <col min="3841" max="3841" width="9" style="10" customWidth="1"/>
    <col min="3842" max="3842" width="11" style="10" customWidth="1"/>
    <col min="3843" max="3843" width="70" style="10" customWidth="1"/>
    <col min="3844" max="3863" width="15.1796875" style="10" customWidth="1"/>
    <col min="3864" max="3877" width="14" style="10" customWidth="1"/>
    <col min="3878" max="4096" width="9.1796875" style="10" customWidth="1"/>
    <col min="4097" max="4097" width="9" style="10" customWidth="1"/>
    <col min="4098" max="4098" width="11" style="10" customWidth="1"/>
    <col min="4099" max="4099" width="70" style="10" customWidth="1"/>
    <col min="4100" max="4119" width="15.1796875" style="10" customWidth="1"/>
    <col min="4120" max="4133" width="14" style="10" customWidth="1"/>
    <col min="4134" max="4352" width="9.1796875" style="10" customWidth="1"/>
    <col min="4353" max="4353" width="9" style="10" customWidth="1"/>
    <col min="4354" max="4354" width="11" style="10" customWidth="1"/>
    <col min="4355" max="4355" width="70" style="10" customWidth="1"/>
    <col min="4356" max="4375" width="15.1796875" style="10" customWidth="1"/>
    <col min="4376" max="4389" width="14" style="10" customWidth="1"/>
    <col min="4390" max="4608" width="9.1796875" style="10" customWidth="1"/>
    <col min="4609" max="4609" width="9" style="10" customWidth="1"/>
    <col min="4610" max="4610" width="11" style="10" customWidth="1"/>
    <col min="4611" max="4611" width="70" style="10" customWidth="1"/>
    <col min="4612" max="4631" width="15.1796875" style="10" customWidth="1"/>
    <col min="4632" max="4645" width="14" style="10" customWidth="1"/>
    <col min="4646" max="4864" width="9.1796875" style="10" customWidth="1"/>
    <col min="4865" max="4865" width="9" style="10" customWidth="1"/>
    <col min="4866" max="4866" width="11" style="10" customWidth="1"/>
    <col min="4867" max="4867" width="70" style="10" customWidth="1"/>
    <col min="4868" max="4887" width="15.1796875" style="10" customWidth="1"/>
    <col min="4888" max="4901" width="14" style="10" customWidth="1"/>
    <col min="4902" max="5120" width="9.1796875" style="10" customWidth="1"/>
    <col min="5121" max="5121" width="9" style="10" customWidth="1"/>
    <col min="5122" max="5122" width="11" style="10" customWidth="1"/>
    <col min="5123" max="5123" width="70" style="10" customWidth="1"/>
    <col min="5124" max="5143" width="15.1796875" style="10" customWidth="1"/>
    <col min="5144" max="5157" width="14" style="10" customWidth="1"/>
    <col min="5158" max="5376" width="9.1796875" style="10" customWidth="1"/>
    <col min="5377" max="5377" width="9" style="10" customWidth="1"/>
    <col min="5378" max="5378" width="11" style="10" customWidth="1"/>
    <col min="5379" max="5379" width="70" style="10" customWidth="1"/>
    <col min="5380" max="5399" width="15.1796875" style="10" customWidth="1"/>
    <col min="5400" max="5413" width="14" style="10" customWidth="1"/>
    <col min="5414" max="5632" width="9.1796875" style="10" customWidth="1"/>
    <col min="5633" max="5633" width="9" style="10" customWidth="1"/>
    <col min="5634" max="5634" width="11" style="10" customWidth="1"/>
    <col min="5635" max="5635" width="70" style="10" customWidth="1"/>
    <col min="5636" max="5655" width="15.1796875" style="10" customWidth="1"/>
    <col min="5656" max="5669" width="14" style="10" customWidth="1"/>
    <col min="5670" max="5888" width="9.1796875" style="10" customWidth="1"/>
    <col min="5889" max="5889" width="9" style="10" customWidth="1"/>
    <col min="5890" max="5890" width="11" style="10" customWidth="1"/>
    <col min="5891" max="5891" width="70" style="10" customWidth="1"/>
    <col min="5892" max="5911" width="15.1796875" style="10" customWidth="1"/>
    <col min="5912" max="5925" width="14" style="10" customWidth="1"/>
    <col min="5926" max="6144" width="9.1796875" style="10" customWidth="1"/>
    <col min="6145" max="6145" width="9" style="10" customWidth="1"/>
    <col min="6146" max="6146" width="11" style="10" customWidth="1"/>
    <col min="6147" max="6147" width="70" style="10" customWidth="1"/>
    <col min="6148" max="6167" width="15.1796875" style="10" customWidth="1"/>
    <col min="6168" max="6181" width="14" style="10" customWidth="1"/>
    <col min="6182" max="6400" width="9.1796875" style="10" customWidth="1"/>
    <col min="6401" max="6401" width="9" style="10" customWidth="1"/>
    <col min="6402" max="6402" width="11" style="10" customWidth="1"/>
    <col min="6403" max="6403" width="70" style="10" customWidth="1"/>
    <col min="6404" max="6423" width="15.1796875" style="10" customWidth="1"/>
    <col min="6424" max="6437" width="14" style="10" customWidth="1"/>
    <col min="6438" max="6656" width="9.1796875" style="10" customWidth="1"/>
    <col min="6657" max="6657" width="9" style="10" customWidth="1"/>
    <col min="6658" max="6658" width="11" style="10" customWidth="1"/>
    <col min="6659" max="6659" width="70" style="10" customWidth="1"/>
    <col min="6660" max="6679" width="15.1796875" style="10" customWidth="1"/>
    <col min="6680" max="6693" width="14" style="10" customWidth="1"/>
    <col min="6694" max="6912" width="9.1796875" style="10" customWidth="1"/>
    <col min="6913" max="6913" width="9" style="10" customWidth="1"/>
    <col min="6914" max="6914" width="11" style="10" customWidth="1"/>
    <col min="6915" max="6915" width="70" style="10" customWidth="1"/>
    <col min="6916" max="6935" width="15.1796875" style="10" customWidth="1"/>
    <col min="6936" max="6949" width="14" style="10" customWidth="1"/>
    <col min="6950" max="7168" width="9.1796875" style="10" customWidth="1"/>
    <col min="7169" max="7169" width="9" style="10" customWidth="1"/>
    <col min="7170" max="7170" width="11" style="10" customWidth="1"/>
    <col min="7171" max="7171" width="70" style="10" customWidth="1"/>
    <col min="7172" max="7191" width="15.1796875" style="10" customWidth="1"/>
    <col min="7192" max="7205" width="14" style="10" customWidth="1"/>
    <col min="7206" max="7424" width="9.1796875" style="10" customWidth="1"/>
    <col min="7425" max="7425" width="9" style="10" customWidth="1"/>
    <col min="7426" max="7426" width="11" style="10" customWidth="1"/>
    <col min="7427" max="7427" width="70" style="10" customWidth="1"/>
    <col min="7428" max="7447" width="15.1796875" style="10" customWidth="1"/>
    <col min="7448" max="7461" width="14" style="10" customWidth="1"/>
    <col min="7462" max="7680" width="9.1796875" style="10" customWidth="1"/>
    <col min="7681" max="7681" width="9" style="10" customWidth="1"/>
    <col min="7682" max="7682" width="11" style="10" customWidth="1"/>
    <col min="7683" max="7683" width="70" style="10" customWidth="1"/>
    <col min="7684" max="7703" width="15.1796875" style="10" customWidth="1"/>
    <col min="7704" max="7717" width="14" style="10" customWidth="1"/>
    <col min="7718" max="7936" width="9.1796875" style="10" customWidth="1"/>
    <col min="7937" max="7937" width="9" style="10" customWidth="1"/>
    <col min="7938" max="7938" width="11" style="10" customWidth="1"/>
    <col min="7939" max="7939" width="70" style="10" customWidth="1"/>
    <col min="7940" max="7959" width="15.1796875" style="10" customWidth="1"/>
    <col min="7960" max="7973" width="14" style="10" customWidth="1"/>
    <col min="7974" max="8192" width="9.1796875" style="10" customWidth="1"/>
    <col min="8193" max="8193" width="9" style="10" customWidth="1"/>
    <col min="8194" max="8194" width="11" style="10" customWidth="1"/>
    <col min="8195" max="8195" width="70" style="10" customWidth="1"/>
    <col min="8196" max="8215" width="15.1796875" style="10" customWidth="1"/>
    <col min="8216" max="8229" width="14" style="10" customWidth="1"/>
    <col min="8230" max="8448" width="9.1796875" style="10" customWidth="1"/>
    <col min="8449" max="8449" width="9" style="10" customWidth="1"/>
    <col min="8450" max="8450" width="11" style="10" customWidth="1"/>
    <col min="8451" max="8451" width="70" style="10" customWidth="1"/>
    <col min="8452" max="8471" width="15.1796875" style="10" customWidth="1"/>
    <col min="8472" max="8485" width="14" style="10" customWidth="1"/>
    <col min="8486" max="8704" width="9.1796875" style="10" customWidth="1"/>
    <col min="8705" max="8705" width="9" style="10" customWidth="1"/>
    <col min="8706" max="8706" width="11" style="10" customWidth="1"/>
    <col min="8707" max="8707" width="70" style="10" customWidth="1"/>
    <col min="8708" max="8727" width="15.1796875" style="10" customWidth="1"/>
    <col min="8728" max="8741" width="14" style="10" customWidth="1"/>
    <col min="8742" max="8960" width="9.1796875" style="10" customWidth="1"/>
    <col min="8961" max="8961" width="9" style="10" customWidth="1"/>
    <col min="8962" max="8962" width="11" style="10" customWidth="1"/>
    <col min="8963" max="8963" width="70" style="10" customWidth="1"/>
    <col min="8964" max="8983" width="15.1796875" style="10" customWidth="1"/>
    <col min="8984" max="8997" width="14" style="10" customWidth="1"/>
    <col min="8998" max="9216" width="9.1796875" style="10" customWidth="1"/>
    <col min="9217" max="9217" width="9" style="10" customWidth="1"/>
    <col min="9218" max="9218" width="11" style="10" customWidth="1"/>
    <col min="9219" max="9219" width="70" style="10" customWidth="1"/>
    <col min="9220" max="9239" width="15.1796875" style="10" customWidth="1"/>
    <col min="9240" max="9253" width="14" style="10" customWidth="1"/>
    <col min="9254" max="9472" width="9.1796875" style="10" customWidth="1"/>
    <col min="9473" max="9473" width="9" style="10" customWidth="1"/>
    <col min="9474" max="9474" width="11" style="10" customWidth="1"/>
    <col min="9475" max="9475" width="70" style="10" customWidth="1"/>
    <col min="9476" max="9495" width="15.1796875" style="10" customWidth="1"/>
    <col min="9496" max="9509" width="14" style="10" customWidth="1"/>
    <col min="9510" max="9728" width="9.1796875" style="10" customWidth="1"/>
    <col min="9729" max="9729" width="9" style="10" customWidth="1"/>
    <col min="9730" max="9730" width="11" style="10" customWidth="1"/>
    <col min="9731" max="9731" width="70" style="10" customWidth="1"/>
    <col min="9732" max="9751" width="15.1796875" style="10" customWidth="1"/>
    <col min="9752" max="9765" width="14" style="10" customWidth="1"/>
    <col min="9766" max="9984" width="9.1796875" style="10" customWidth="1"/>
    <col min="9985" max="9985" width="9" style="10" customWidth="1"/>
    <col min="9986" max="9986" width="11" style="10" customWidth="1"/>
    <col min="9987" max="9987" width="70" style="10" customWidth="1"/>
    <col min="9988" max="10007" width="15.1796875" style="10" customWidth="1"/>
    <col min="10008" max="10021" width="14" style="10" customWidth="1"/>
    <col min="10022" max="10240" width="9.1796875" style="10" customWidth="1"/>
    <col min="10241" max="10241" width="9" style="10" customWidth="1"/>
    <col min="10242" max="10242" width="11" style="10" customWidth="1"/>
    <col min="10243" max="10243" width="70" style="10" customWidth="1"/>
    <col min="10244" max="10263" width="15.1796875" style="10" customWidth="1"/>
    <col min="10264" max="10277" width="14" style="10" customWidth="1"/>
    <col min="10278" max="10496" width="9.1796875" style="10" customWidth="1"/>
    <col min="10497" max="10497" width="9" style="10" customWidth="1"/>
    <col min="10498" max="10498" width="11" style="10" customWidth="1"/>
    <col min="10499" max="10499" width="70" style="10" customWidth="1"/>
    <col min="10500" max="10519" width="15.1796875" style="10" customWidth="1"/>
    <col min="10520" max="10533" width="14" style="10" customWidth="1"/>
    <col min="10534" max="10752" width="9.1796875" style="10" customWidth="1"/>
    <col min="10753" max="10753" width="9" style="10" customWidth="1"/>
    <col min="10754" max="10754" width="11" style="10" customWidth="1"/>
    <col min="10755" max="10755" width="70" style="10" customWidth="1"/>
    <col min="10756" max="10775" width="15.1796875" style="10" customWidth="1"/>
    <col min="10776" max="10789" width="14" style="10" customWidth="1"/>
    <col min="10790" max="11008" width="9.1796875" style="10" customWidth="1"/>
    <col min="11009" max="11009" width="9" style="10" customWidth="1"/>
    <col min="11010" max="11010" width="11" style="10" customWidth="1"/>
    <col min="11011" max="11011" width="70" style="10" customWidth="1"/>
    <col min="11012" max="11031" width="15.1796875" style="10" customWidth="1"/>
    <col min="11032" max="11045" width="14" style="10" customWidth="1"/>
    <col min="11046" max="11264" width="9.1796875" style="10" customWidth="1"/>
    <col min="11265" max="11265" width="9" style="10" customWidth="1"/>
    <col min="11266" max="11266" width="11" style="10" customWidth="1"/>
    <col min="11267" max="11267" width="70" style="10" customWidth="1"/>
    <col min="11268" max="11287" width="15.1796875" style="10" customWidth="1"/>
    <col min="11288" max="11301" width="14" style="10" customWidth="1"/>
    <col min="11302" max="11520" width="9.1796875" style="10" customWidth="1"/>
    <col min="11521" max="11521" width="9" style="10" customWidth="1"/>
    <col min="11522" max="11522" width="11" style="10" customWidth="1"/>
    <col min="11523" max="11523" width="70" style="10" customWidth="1"/>
    <col min="11524" max="11543" width="15.1796875" style="10" customWidth="1"/>
    <col min="11544" max="11557" width="14" style="10" customWidth="1"/>
    <col min="11558" max="11776" width="9.1796875" style="10" customWidth="1"/>
    <col min="11777" max="11777" width="9" style="10" customWidth="1"/>
    <col min="11778" max="11778" width="11" style="10" customWidth="1"/>
    <col min="11779" max="11779" width="70" style="10" customWidth="1"/>
    <col min="11780" max="11799" width="15.1796875" style="10" customWidth="1"/>
    <col min="11800" max="11813" width="14" style="10" customWidth="1"/>
    <col min="11814" max="12032" width="9.1796875" style="10" customWidth="1"/>
    <col min="12033" max="12033" width="9" style="10" customWidth="1"/>
    <col min="12034" max="12034" width="11" style="10" customWidth="1"/>
    <col min="12035" max="12035" width="70" style="10" customWidth="1"/>
    <col min="12036" max="12055" width="15.1796875" style="10" customWidth="1"/>
    <col min="12056" max="12069" width="14" style="10" customWidth="1"/>
    <col min="12070" max="12288" width="9.1796875" style="10" customWidth="1"/>
    <col min="12289" max="12289" width="9" style="10" customWidth="1"/>
    <col min="12290" max="12290" width="11" style="10" customWidth="1"/>
    <col min="12291" max="12291" width="70" style="10" customWidth="1"/>
    <col min="12292" max="12311" width="15.1796875" style="10" customWidth="1"/>
    <col min="12312" max="12325" width="14" style="10" customWidth="1"/>
    <col min="12326" max="12544" width="9.1796875" style="10" customWidth="1"/>
    <col min="12545" max="12545" width="9" style="10" customWidth="1"/>
    <col min="12546" max="12546" width="11" style="10" customWidth="1"/>
    <col min="12547" max="12547" width="70" style="10" customWidth="1"/>
    <col min="12548" max="12567" width="15.1796875" style="10" customWidth="1"/>
    <col min="12568" max="12581" width="14" style="10" customWidth="1"/>
    <col min="12582" max="12800" width="9.1796875" style="10" customWidth="1"/>
    <col min="12801" max="12801" width="9" style="10" customWidth="1"/>
    <col min="12802" max="12802" width="11" style="10" customWidth="1"/>
    <col min="12803" max="12803" width="70" style="10" customWidth="1"/>
    <col min="12804" max="12823" width="15.1796875" style="10" customWidth="1"/>
    <col min="12824" max="12837" width="14" style="10" customWidth="1"/>
    <col min="12838" max="13056" width="9.1796875" style="10" customWidth="1"/>
    <col min="13057" max="13057" width="9" style="10" customWidth="1"/>
    <col min="13058" max="13058" width="11" style="10" customWidth="1"/>
    <col min="13059" max="13059" width="70" style="10" customWidth="1"/>
    <col min="13060" max="13079" width="15.1796875" style="10" customWidth="1"/>
    <col min="13080" max="13093" width="14" style="10" customWidth="1"/>
    <col min="13094" max="13312" width="9.1796875" style="10" customWidth="1"/>
    <col min="13313" max="13313" width="9" style="10" customWidth="1"/>
    <col min="13314" max="13314" width="11" style="10" customWidth="1"/>
    <col min="13315" max="13315" width="70" style="10" customWidth="1"/>
    <col min="13316" max="13335" width="15.1796875" style="10" customWidth="1"/>
    <col min="13336" max="13349" width="14" style="10" customWidth="1"/>
    <col min="13350" max="13568" width="9.1796875" style="10" customWidth="1"/>
    <col min="13569" max="13569" width="9" style="10" customWidth="1"/>
    <col min="13570" max="13570" width="11" style="10" customWidth="1"/>
    <col min="13571" max="13571" width="70" style="10" customWidth="1"/>
    <col min="13572" max="13591" width="15.1796875" style="10" customWidth="1"/>
    <col min="13592" max="13605" width="14" style="10" customWidth="1"/>
    <col min="13606" max="13824" width="9.1796875" style="10" customWidth="1"/>
    <col min="13825" max="13825" width="9" style="10" customWidth="1"/>
    <col min="13826" max="13826" width="11" style="10" customWidth="1"/>
    <col min="13827" max="13827" width="70" style="10" customWidth="1"/>
    <col min="13828" max="13847" width="15.1796875" style="10" customWidth="1"/>
    <col min="13848" max="13861" width="14" style="10" customWidth="1"/>
    <col min="13862" max="14080" width="9.1796875" style="10" customWidth="1"/>
    <col min="14081" max="14081" width="9" style="10" customWidth="1"/>
    <col min="14082" max="14082" width="11" style="10" customWidth="1"/>
    <col min="14083" max="14083" width="70" style="10" customWidth="1"/>
    <col min="14084" max="14103" width="15.1796875" style="10" customWidth="1"/>
    <col min="14104" max="14117" width="14" style="10" customWidth="1"/>
    <col min="14118" max="14336" width="9.1796875" style="10" customWidth="1"/>
    <col min="14337" max="14337" width="9" style="10" customWidth="1"/>
    <col min="14338" max="14338" width="11" style="10" customWidth="1"/>
    <col min="14339" max="14339" width="70" style="10" customWidth="1"/>
    <col min="14340" max="14359" width="15.1796875" style="10" customWidth="1"/>
    <col min="14360" max="14373" width="14" style="10" customWidth="1"/>
    <col min="14374" max="14592" width="9.1796875" style="10" customWidth="1"/>
    <col min="14593" max="14593" width="9" style="10" customWidth="1"/>
    <col min="14594" max="14594" width="11" style="10" customWidth="1"/>
    <col min="14595" max="14595" width="70" style="10" customWidth="1"/>
    <col min="14596" max="14615" width="15.1796875" style="10" customWidth="1"/>
    <col min="14616" max="14629" width="14" style="10" customWidth="1"/>
    <col min="14630" max="14848" width="9.1796875" style="10" customWidth="1"/>
    <col min="14849" max="14849" width="9" style="10" customWidth="1"/>
    <col min="14850" max="14850" width="11" style="10" customWidth="1"/>
    <col min="14851" max="14851" width="70" style="10" customWidth="1"/>
    <col min="14852" max="14871" width="15.1796875" style="10" customWidth="1"/>
    <col min="14872" max="14885" width="14" style="10" customWidth="1"/>
    <col min="14886" max="15104" width="9.1796875" style="10" customWidth="1"/>
    <col min="15105" max="15105" width="9" style="10" customWidth="1"/>
    <col min="15106" max="15106" width="11" style="10" customWidth="1"/>
    <col min="15107" max="15107" width="70" style="10" customWidth="1"/>
    <col min="15108" max="15127" width="15.1796875" style="10" customWidth="1"/>
    <col min="15128" max="15141" width="14" style="10" customWidth="1"/>
    <col min="15142" max="15360" width="9.1796875" style="10" customWidth="1"/>
    <col min="15361" max="15361" width="9" style="10" customWidth="1"/>
    <col min="15362" max="15362" width="11" style="10" customWidth="1"/>
    <col min="15363" max="15363" width="70" style="10" customWidth="1"/>
    <col min="15364" max="15383" width="15.1796875" style="10" customWidth="1"/>
    <col min="15384" max="15397" width="14" style="10" customWidth="1"/>
    <col min="15398" max="15616" width="9.1796875" style="10" customWidth="1"/>
    <col min="15617" max="15617" width="9" style="10" customWidth="1"/>
    <col min="15618" max="15618" width="11" style="10" customWidth="1"/>
    <col min="15619" max="15619" width="70" style="10" customWidth="1"/>
    <col min="15620" max="15639" width="15.1796875" style="10" customWidth="1"/>
    <col min="15640" max="15653" width="14" style="10" customWidth="1"/>
    <col min="15654" max="15872" width="9.1796875" style="10" customWidth="1"/>
    <col min="15873" max="15873" width="9" style="10" customWidth="1"/>
    <col min="15874" max="15874" width="11" style="10" customWidth="1"/>
    <col min="15875" max="15875" width="70" style="10" customWidth="1"/>
    <col min="15876" max="15895" width="15.1796875" style="10" customWidth="1"/>
    <col min="15896" max="15909" width="14" style="10" customWidth="1"/>
    <col min="15910" max="16128" width="9.1796875" style="10" customWidth="1"/>
    <col min="16129" max="16129" width="9" style="10" customWidth="1"/>
    <col min="16130" max="16130" width="11" style="10" customWidth="1"/>
    <col min="16131" max="16131" width="70" style="10" customWidth="1"/>
    <col min="16132" max="16151" width="15.1796875" style="10" customWidth="1"/>
    <col min="16152" max="16165" width="14" style="10" customWidth="1"/>
    <col min="16166" max="16384" width="9.1796875" style="10" customWidth="1"/>
  </cols>
  <sheetData>
    <row r="1" spans="1:46" ht="15.75" customHeight="1" x14ac:dyDescent="0.2">
      <c r="S1" s="9" t="s">
        <v>341</v>
      </c>
      <c r="AK1" s="3" t="s">
        <v>35</v>
      </c>
    </row>
    <row r="2" spans="1:46" ht="15.75" customHeight="1" x14ac:dyDescent="0.2">
      <c r="X2" s="120"/>
      <c r="AG2" s="206" t="s">
        <v>1</v>
      </c>
      <c r="AH2" s="206"/>
      <c r="AI2" s="206"/>
      <c r="AJ2" s="206"/>
      <c r="AK2" s="206"/>
    </row>
    <row r="3" spans="1:46" ht="18.75" customHeight="1" x14ac:dyDescent="0.2">
      <c r="A3" s="193" t="s">
        <v>224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</row>
    <row r="4" spans="1:46" ht="18.75" customHeight="1" x14ac:dyDescent="0.2">
      <c r="A4" s="204" t="str">
        <f>'Прил.7.1'!C4</f>
        <v>за 2021 года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</row>
    <row r="5" spans="1:46" ht="54.75" customHeight="1" outlineLevel="1" x14ac:dyDescent="0.35">
      <c r="G5" s="152"/>
      <c r="H5" s="153"/>
      <c r="I5" s="155"/>
      <c r="J5" s="154"/>
      <c r="K5" s="154"/>
      <c r="L5" s="154"/>
      <c r="M5" s="154"/>
      <c r="N5" s="154"/>
      <c r="AG5" s="212" t="str">
        <f>'Прил.7.1'!X6</f>
        <v>Генеральный директор 
АО "Белгородэнергосбыт"</v>
      </c>
      <c r="AH5" s="212"/>
      <c r="AI5" s="212"/>
      <c r="AJ5" s="212"/>
      <c r="AK5" s="212"/>
    </row>
    <row r="6" spans="1:46" ht="41.25" customHeight="1" outlineLevel="1" x14ac:dyDescent="0.5">
      <c r="B6" s="154"/>
      <c r="G6" s="152"/>
      <c r="H6" s="153"/>
      <c r="I6" s="154"/>
      <c r="J6" s="154"/>
      <c r="K6" s="154"/>
      <c r="L6" s="155"/>
      <c r="M6" s="154"/>
      <c r="N6" s="155"/>
      <c r="O6" s="120"/>
      <c r="P6" s="120"/>
      <c r="S6" s="154"/>
      <c r="T6" s="154"/>
      <c r="U6" s="154"/>
      <c r="V6" s="154"/>
      <c r="W6" s="154"/>
      <c r="AK6" s="82" t="str">
        <f>'Прил.7.1'!X7</f>
        <v>____________ М.А. Тимофеев</v>
      </c>
    </row>
    <row r="7" spans="1:46" ht="24" customHeight="1" outlineLevel="1" x14ac:dyDescent="0.35">
      <c r="B7" s="154"/>
      <c r="G7" s="152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20"/>
    </row>
    <row r="8" spans="1:46" ht="18.75" customHeight="1" outlineLevel="1" x14ac:dyDescent="0.35">
      <c r="C8" s="154"/>
      <c r="G8" s="152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4"/>
      <c r="U8" s="155"/>
      <c r="V8" s="154"/>
      <c r="W8" s="154"/>
      <c r="AK8" s="1" t="s">
        <v>196</v>
      </c>
    </row>
    <row r="9" spans="1:46" ht="18.75" customHeight="1" outlineLevel="1" x14ac:dyDescent="0.35">
      <c r="G9" s="152"/>
      <c r="H9" s="153"/>
      <c r="I9" s="155"/>
      <c r="J9" s="186"/>
      <c r="K9" s="155"/>
      <c r="L9" s="155"/>
      <c r="M9" s="155"/>
      <c r="N9" s="155"/>
      <c r="O9" s="120"/>
      <c r="P9" s="120"/>
      <c r="Q9" s="120"/>
      <c r="S9" s="154"/>
      <c r="T9" s="154"/>
      <c r="U9" s="154"/>
      <c r="V9" s="155"/>
      <c r="W9" s="155"/>
      <c r="AK9" s="1" t="s">
        <v>2</v>
      </c>
    </row>
    <row r="10" spans="1:46" ht="9.75" customHeight="1" x14ac:dyDescent="0.2">
      <c r="AK10" s="1"/>
    </row>
    <row r="11" spans="1:46" ht="15.75" customHeight="1" x14ac:dyDescent="0.2">
      <c r="A11" s="194" t="s">
        <v>3</v>
      </c>
      <c r="B11" s="194" t="s">
        <v>194</v>
      </c>
      <c r="C11" s="194" t="s">
        <v>36</v>
      </c>
      <c r="D11" s="207" t="s">
        <v>225</v>
      </c>
      <c r="E11" s="207"/>
      <c r="F11" s="207"/>
      <c r="G11" s="207"/>
      <c r="H11" s="207"/>
      <c r="I11" s="194" t="s">
        <v>226</v>
      </c>
      <c r="J11" s="194"/>
      <c r="K11" s="194"/>
      <c r="L11" s="194"/>
      <c r="M11" s="194"/>
      <c r="N11" s="194" t="s">
        <v>227</v>
      </c>
      <c r="O11" s="194"/>
      <c r="P11" s="194"/>
      <c r="Q11" s="194"/>
      <c r="R11" s="194"/>
      <c r="S11" s="194" t="s">
        <v>230</v>
      </c>
      <c r="T11" s="194"/>
      <c r="U11" s="194"/>
      <c r="V11" s="194"/>
      <c r="W11" s="194"/>
      <c r="X11" s="203" t="s">
        <v>37</v>
      </c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</row>
    <row r="12" spans="1:46" ht="15.75" customHeight="1" x14ac:dyDescent="0.2">
      <c r="A12" s="202"/>
      <c r="B12" s="202"/>
      <c r="C12" s="195"/>
      <c r="D12" s="208"/>
      <c r="E12" s="209"/>
      <c r="F12" s="209"/>
      <c r="G12" s="209"/>
      <c r="H12" s="210"/>
      <c r="I12" s="199"/>
      <c r="J12" s="211"/>
      <c r="K12" s="211"/>
      <c r="L12" s="211"/>
      <c r="M12" s="200"/>
      <c r="N12" s="199"/>
      <c r="O12" s="211"/>
      <c r="P12" s="211"/>
      <c r="Q12" s="211"/>
      <c r="R12" s="200"/>
      <c r="S12" s="199"/>
      <c r="T12" s="211"/>
      <c r="U12" s="211"/>
      <c r="V12" s="211"/>
      <c r="W12" s="200"/>
      <c r="X12" s="203" t="s">
        <v>38</v>
      </c>
      <c r="Y12" s="203"/>
      <c r="Z12" s="203"/>
      <c r="AA12" s="203"/>
      <c r="AB12" s="203" t="s">
        <v>39</v>
      </c>
      <c r="AC12" s="203"/>
      <c r="AD12" s="203"/>
      <c r="AE12" s="203"/>
      <c r="AF12" s="203" t="s">
        <v>40</v>
      </c>
      <c r="AG12" s="203"/>
      <c r="AH12" s="203"/>
      <c r="AI12" s="203"/>
      <c r="AJ12" s="203"/>
      <c r="AK12" s="194" t="s">
        <v>41</v>
      </c>
    </row>
    <row r="13" spans="1:46" ht="75.75" customHeight="1" x14ac:dyDescent="0.35">
      <c r="A13" s="199"/>
      <c r="B13" s="199"/>
      <c r="C13" s="196"/>
      <c r="D13" s="100" t="s">
        <v>42</v>
      </c>
      <c r="E13" s="100" t="s">
        <v>43</v>
      </c>
      <c r="F13" s="100" t="s">
        <v>44</v>
      </c>
      <c r="G13" s="100" t="s">
        <v>45</v>
      </c>
      <c r="H13" s="100" t="s">
        <v>46</v>
      </c>
      <c r="I13" s="4" t="s">
        <v>42</v>
      </c>
      <c r="J13" s="4" t="s">
        <v>43</v>
      </c>
      <c r="K13" s="4" t="s">
        <v>44</v>
      </c>
      <c r="L13" s="4" t="s">
        <v>45</v>
      </c>
      <c r="M13" s="4" t="s">
        <v>46</v>
      </c>
      <c r="N13" s="4" t="s">
        <v>42</v>
      </c>
      <c r="O13" s="4" t="s">
        <v>43</v>
      </c>
      <c r="P13" s="4" t="s">
        <v>44</v>
      </c>
      <c r="Q13" s="4" t="s">
        <v>45</v>
      </c>
      <c r="R13" s="4" t="s">
        <v>46</v>
      </c>
      <c r="S13" s="4" t="s">
        <v>42</v>
      </c>
      <c r="T13" s="4" t="s">
        <v>43</v>
      </c>
      <c r="U13" s="4" t="s">
        <v>44</v>
      </c>
      <c r="V13" s="4" t="s">
        <v>45</v>
      </c>
      <c r="W13" s="4" t="s">
        <v>46</v>
      </c>
      <c r="X13" s="4" t="s">
        <v>47</v>
      </c>
      <c r="Y13" s="4" t="s">
        <v>48</v>
      </c>
      <c r="Z13" s="4" t="s">
        <v>49</v>
      </c>
      <c r="AA13" s="4" t="s">
        <v>50</v>
      </c>
      <c r="AB13" s="4" t="s">
        <v>47</v>
      </c>
      <c r="AC13" s="4" t="s">
        <v>51</v>
      </c>
      <c r="AD13" s="4" t="s">
        <v>52</v>
      </c>
      <c r="AE13" s="4" t="s">
        <v>53</v>
      </c>
      <c r="AF13" s="4" t="s">
        <v>54</v>
      </c>
      <c r="AG13" s="4" t="s">
        <v>51</v>
      </c>
      <c r="AH13" s="4" t="s">
        <v>55</v>
      </c>
      <c r="AI13" s="4" t="s">
        <v>56</v>
      </c>
      <c r="AJ13" s="4" t="s">
        <v>57</v>
      </c>
      <c r="AK13" s="196"/>
      <c r="AL13" s="88"/>
      <c r="AM13" s="88"/>
      <c r="AN13" s="88"/>
    </row>
    <row r="14" spans="1:46" ht="15.75" customHeight="1" x14ac:dyDescent="0.35">
      <c r="A14" s="5">
        <v>1</v>
      </c>
      <c r="B14" s="5" t="s">
        <v>192</v>
      </c>
      <c r="C14" s="5">
        <v>2</v>
      </c>
      <c r="D14" s="101">
        <v>3</v>
      </c>
      <c r="E14" s="101">
        <v>4</v>
      </c>
      <c r="F14" s="101">
        <v>5</v>
      </c>
      <c r="G14" s="101">
        <v>6</v>
      </c>
      <c r="H14" s="101">
        <v>7</v>
      </c>
      <c r="I14" s="5">
        <v>8</v>
      </c>
      <c r="J14" s="5">
        <v>9</v>
      </c>
      <c r="K14" s="5">
        <v>10</v>
      </c>
      <c r="L14" s="5">
        <v>11</v>
      </c>
      <c r="M14" s="5">
        <v>12</v>
      </c>
      <c r="N14" s="5">
        <v>13</v>
      </c>
      <c r="O14" s="5">
        <v>14</v>
      </c>
      <c r="P14" s="5">
        <v>15</v>
      </c>
      <c r="Q14" s="5">
        <v>16</v>
      </c>
      <c r="R14" s="5">
        <v>17</v>
      </c>
      <c r="S14" s="5">
        <v>18</v>
      </c>
      <c r="T14" s="5">
        <v>19</v>
      </c>
      <c r="U14" s="5">
        <v>20</v>
      </c>
      <c r="V14" s="5">
        <v>21</v>
      </c>
      <c r="W14" s="5">
        <v>22</v>
      </c>
      <c r="X14" s="5">
        <v>23</v>
      </c>
      <c r="Y14" s="5">
        <v>24</v>
      </c>
      <c r="Z14" s="5">
        <v>25</v>
      </c>
      <c r="AA14" s="5">
        <v>26</v>
      </c>
      <c r="AB14" s="5">
        <v>27</v>
      </c>
      <c r="AC14" s="5">
        <v>28</v>
      </c>
      <c r="AD14" s="5">
        <v>29</v>
      </c>
      <c r="AE14" s="5">
        <v>30</v>
      </c>
      <c r="AF14" s="5">
        <v>31</v>
      </c>
      <c r="AG14" s="5">
        <v>32</v>
      </c>
      <c r="AH14" s="5">
        <v>33</v>
      </c>
      <c r="AI14" s="5">
        <v>34</v>
      </c>
      <c r="AJ14" s="5">
        <v>35</v>
      </c>
      <c r="AK14" s="5">
        <v>36</v>
      </c>
      <c r="AP14" s="151"/>
      <c r="AQ14" s="151"/>
      <c r="AR14" s="151"/>
      <c r="AS14" s="151"/>
      <c r="AT14" s="151"/>
    </row>
    <row r="15" spans="1:46" ht="15.5" customHeight="1" x14ac:dyDescent="0.35">
      <c r="A15" s="201" t="s">
        <v>34</v>
      </c>
      <c r="B15" s="201"/>
      <c r="C15" s="201"/>
      <c r="D15" s="121">
        <f t="shared" ref="D15:W15" si="0">D16+D77+D86+D88+D89</f>
        <v>156.05600000000004</v>
      </c>
      <c r="E15" s="121">
        <f t="shared" si="0"/>
        <v>0.312</v>
      </c>
      <c r="F15" s="121">
        <f t="shared" si="0"/>
        <v>2.0880000000000001</v>
      </c>
      <c r="G15" s="121">
        <f t="shared" si="0"/>
        <v>153.35600000000002</v>
      </c>
      <c r="H15" s="121">
        <f t="shared" si="0"/>
        <v>0.3</v>
      </c>
      <c r="I15" s="121">
        <f t="shared" si="0"/>
        <v>164.65587423999997</v>
      </c>
      <c r="J15" s="121">
        <f t="shared" si="0"/>
        <v>2.1452500400000001</v>
      </c>
      <c r="K15" s="121">
        <f t="shared" si="0"/>
        <v>32.829576623999998</v>
      </c>
      <c r="L15" s="121">
        <f t="shared" si="0"/>
        <v>119.44464864999998</v>
      </c>
      <c r="M15" s="121">
        <f t="shared" si="0"/>
        <v>10.236048918</v>
      </c>
      <c r="N15" s="121">
        <f t="shared" si="0"/>
        <v>8.5995242299999752</v>
      </c>
      <c r="O15" s="121">
        <f t="shared" si="0"/>
        <v>1.83325004</v>
      </c>
      <c r="P15" s="121">
        <f t="shared" si="0"/>
        <v>30.741576623999997</v>
      </c>
      <c r="Q15" s="121">
        <f t="shared" si="0"/>
        <v>-33.911351350000025</v>
      </c>
      <c r="R15" s="121">
        <f t="shared" si="0"/>
        <v>9.9360489179999991</v>
      </c>
      <c r="S15" s="121">
        <f t="shared" si="0"/>
        <v>138.04909453999989</v>
      </c>
      <c r="T15" s="121">
        <f t="shared" si="0"/>
        <v>2.1096667</v>
      </c>
      <c r="U15" s="121">
        <f t="shared" si="0"/>
        <v>27.357980520000002</v>
      </c>
      <c r="V15" s="121">
        <f t="shared" si="0"/>
        <v>98.5733573199999</v>
      </c>
      <c r="W15" s="121">
        <f t="shared" si="0"/>
        <v>10.008089999999999</v>
      </c>
      <c r="X15" s="115" t="s">
        <v>33</v>
      </c>
      <c r="Y15" s="115" t="s">
        <v>33</v>
      </c>
      <c r="Z15" s="115" t="s">
        <v>33</v>
      </c>
      <c r="AA15" s="115" t="s">
        <v>33</v>
      </c>
      <c r="AB15" s="115" t="s">
        <v>33</v>
      </c>
      <c r="AC15" s="115" t="s">
        <v>33</v>
      </c>
      <c r="AD15" s="115" t="s">
        <v>33</v>
      </c>
      <c r="AE15" s="115" t="s">
        <v>33</v>
      </c>
      <c r="AF15" s="115" t="s">
        <v>33</v>
      </c>
      <c r="AG15" s="115" t="s">
        <v>33</v>
      </c>
      <c r="AH15" s="115" t="s">
        <v>33</v>
      </c>
      <c r="AI15" s="115" t="s">
        <v>33</v>
      </c>
      <c r="AJ15" s="115" t="s">
        <v>33</v>
      </c>
      <c r="AK15" s="115"/>
      <c r="AL15" s="90" t="b">
        <f>D15=E15+F15+G15+H15</f>
        <v>1</v>
      </c>
      <c r="AM15" s="90" t="b">
        <f>I15=J15+K15+L15+M15</f>
        <v>0</v>
      </c>
      <c r="AN15" s="90" t="b">
        <f>S15=T15+U15+V15+W15</f>
        <v>1</v>
      </c>
      <c r="AO15" s="107"/>
      <c r="AP15" s="151">
        <f>S15-T15-U15-V15-W15</f>
        <v>0</v>
      </c>
      <c r="AQ15" s="151"/>
      <c r="AR15" s="151"/>
      <c r="AS15" s="151"/>
      <c r="AT15" s="151"/>
    </row>
    <row r="16" spans="1:46" ht="60" x14ac:dyDescent="0.35">
      <c r="A16" s="122">
        <v>1</v>
      </c>
      <c r="B16" s="122" t="s">
        <v>193</v>
      </c>
      <c r="C16" s="123" t="s">
        <v>309</v>
      </c>
      <c r="D16" s="121">
        <f t="shared" ref="D16:W16" si="1">D17+D28+D66+D72+D73</f>
        <v>154.38800000000003</v>
      </c>
      <c r="E16" s="121">
        <f t="shared" si="1"/>
        <v>0.192</v>
      </c>
      <c r="F16" s="121">
        <f t="shared" si="1"/>
        <v>0.84</v>
      </c>
      <c r="G16" s="121">
        <f t="shared" si="1"/>
        <v>153.35600000000002</v>
      </c>
      <c r="H16" s="121">
        <f t="shared" si="1"/>
        <v>0</v>
      </c>
      <c r="I16" s="121">
        <f t="shared" si="1"/>
        <v>163.15027423999999</v>
      </c>
      <c r="J16" s="121">
        <f t="shared" si="1"/>
        <v>1.9730000400000001</v>
      </c>
      <c r="K16" s="121">
        <f t="shared" si="1"/>
        <v>31.535976623999996</v>
      </c>
      <c r="L16" s="121">
        <f t="shared" si="1"/>
        <v>119.44464864999998</v>
      </c>
      <c r="M16" s="121">
        <f t="shared" si="1"/>
        <v>10.196298918</v>
      </c>
      <c r="N16" s="121">
        <f>N17+N28+N66+N72+N73</f>
        <v>8.7619242299999751</v>
      </c>
      <c r="O16" s="121">
        <f t="shared" si="1"/>
        <v>1.7810000399999999</v>
      </c>
      <c r="P16" s="121">
        <f t="shared" si="1"/>
        <v>30.695976623999996</v>
      </c>
      <c r="Q16" s="121">
        <f t="shared" si="1"/>
        <v>-33.911351350000025</v>
      </c>
      <c r="R16" s="121">
        <f t="shared" si="1"/>
        <v>10.196298918</v>
      </c>
      <c r="S16" s="121">
        <f t="shared" si="1"/>
        <v>136.75909453999989</v>
      </c>
      <c r="T16" s="121">
        <f t="shared" si="1"/>
        <v>1.9496666999999999</v>
      </c>
      <c r="U16" s="121">
        <f t="shared" si="1"/>
        <v>26.279980520000002</v>
      </c>
      <c r="V16" s="121">
        <f t="shared" si="1"/>
        <v>98.5733573199999</v>
      </c>
      <c r="W16" s="121">
        <f t="shared" si="1"/>
        <v>9.9560899999999997</v>
      </c>
      <c r="X16" s="113" t="s">
        <v>33</v>
      </c>
      <c r="Y16" s="113" t="s">
        <v>33</v>
      </c>
      <c r="Z16" s="113" t="s">
        <v>33</v>
      </c>
      <c r="AA16" s="113" t="s">
        <v>33</v>
      </c>
      <c r="AB16" s="113" t="s">
        <v>33</v>
      </c>
      <c r="AC16" s="113" t="s">
        <v>33</v>
      </c>
      <c r="AD16" s="113" t="s">
        <v>33</v>
      </c>
      <c r="AE16" s="113" t="s">
        <v>33</v>
      </c>
      <c r="AF16" s="113" t="s">
        <v>33</v>
      </c>
      <c r="AG16" s="113" t="s">
        <v>33</v>
      </c>
      <c r="AH16" s="113" t="s">
        <v>33</v>
      </c>
      <c r="AI16" s="113" t="s">
        <v>33</v>
      </c>
      <c r="AJ16" s="113" t="s">
        <v>33</v>
      </c>
      <c r="AK16" s="11"/>
      <c r="AL16" s="90" t="b">
        <f>D16=E16+F16+G16+H16</f>
        <v>1</v>
      </c>
      <c r="AM16" s="90" t="b">
        <f t="shared" ref="AM16:AM93" si="2">I16=J16+K16+L16+M16</f>
        <v>0</v>
      </c>
      <c r="AN16" s="90" t="b">
        <f t="shared" ref="AN16:AN93" si="3">S16=T16+U16+V16+W16</f>
        <v>1</v>
      </c>
      <c r="AP16" s="151">
        <f t="shared" ref="AP16:AP84" si="4">S16-T16-U16-V16-W16</f>
        <v>0</v>
      </c>
      <c r="AQ16" s="151"/>
      <c r="AR16" s="151"/>
      <c r="AS16" s="151"/>
      <c r="AT16" s="151"/>
    </row>
    <row r="17" spans="1:46" ht="17.5" x14ac:dyDescent="0.35">
      <c r="A17" s="122" t="s">
        <v>27</v>
      </c>
      <c r="B17" s="122" t="s">
        <v>193</v>
      </c>
      <c r="C17" s="123" t="s">
        <v>310</v>
      </c>
      <c r="D17" s="121">
        <f t="shared" ref="D17:H17" si="5">SUM(D19:D26)</f>
        <v>1.032</v>
      </c>
      <c r="E17" s="121">
        <f t="shared" si="5"/>
        <v>0.192</v>
      </c>
      <c r="F17" s="121">
        <f t="shared" si="5"/>
        <v>0.84</v>
      </c>
      <c r="G17" s="121">
        <f t="shared" si="5"/>
        <v>0</v>
      </c>
      <c r="H17" s="121">
        <f t="shared" si="5"/>
        <v>0</v>
      </c>
      <c r="I17" s="121">
        <f>SUM(I19:I27)</f>
        <v>2.9328198299999997</v>
      </c>
      <c r="J17" s="121">
        <f>SUM(J19:J27)</f>
        <v>0.14000003999999999</v>
      </c>
      <c r="K17" s="121">
        <f t="shared" ref="K17:L17" si="6">SUM(K19:K27)</f>
        <v>1.783533408</v>
      </c>
      <c r="L17" s="121">
        <f t="shared" si="6"/>
        <v>1.009286388</v>
      </c>
      <c r="M17" s="121">
        <f t="shared" ref="M17" si="7">SUM(M19:M26)</f>
        <v>0</v>
      </c>
      <c r="N17" s="113">
        <f>SUM(O17:R17)</f>
        <v>1.9008198359999999</v>
      </c>
      <c r="O17" s="121">
        <f>SUM(O19:O27)</f>
        <v>-5.1999960000000012E-2</v>
      </c>
      <c r="P17" s="121">
        <f t="shared" ref="P17:R17" si="8">SUM(P19:P27)</f>
        <v>0.94353340799999996</v>
      </c>
      <c r="Q17" s="121">
        <f>SUM(Q19:Q27)</f>
        <v>1.009286388</v>
      </c>
      <c r="R17" s="121">
        <f t="shared" si="8"/>
        <v>0</v>
      </c>
      <c r="S17" s="121">
        <f>SUM(S19:S27)</f>
        <v>2.4440165299999999</v>
      </c>
      <c r="T17" s="121">
        <f t="shared" ref="T17:W17" si="9">SUM(T19:T27)</f>
        <v>0.1166667</v>
      </c>
      <c r="U17" s="121">
        <f t="shared" si="9"/>
        <v>1.4862778399999999</v>
      </c>
      <c r="V17" s="121">
        <f t="shared" si="9"/>
        <v>0.84107198999999999</v>
      </c>
      <c r="W17" s="121">
        <f t="shared" si="9"/>
        <v>0</v>
      </c>
      <c r="X17" s="113" t="s">
        <v>33</v>
      </c>
      <c r="Y17" s="113" t="s">
        <v>33</v>
      </c>
      <c r="Z17" s="113" t="s">
        <v>33</v>
      </c>
      <c r="AA17" s="113" t="s">
        <v>33</v>
      </c>
      <c r="AB17" s="113" t="s">
        <v>33</v>
      </c>
      <c r="AC17" s="113" t="s">
        <v>33</v>
      </c>
      <c r="AD17" s="113" t="s">
        <v>33</v>
      </c>
      <c r="AE17" s="113" t="s">
        <v>33</v>
      </c>
      <c r="AF17" s="113" t="s">
        <v>33</v>
      </c>
      <c r="AG17" s="113" t="s">
        <v>33</v>
      </c>
      <c r="AH17" s="113" t="s">
        <v>33</v>
      </c>
      <c r="AI17" s="113" t="s">
        <v>33</v>
      </c>
      <c r="AJ17" s="113" t="s">
        <v>33</v>
      </c>
      <c r="AK17" s="102"/>
      <c r="AL17" s="90" t="b">
        <f t="shared" ref="AL17:AL93" si="10">D17=E17+F17+G17+H17</f>
        <v>1</v>
      </c>
      <c r="AM17" s="90" t="b">
        <f t="shared" si="2"/>
        <v>0</v>
      </c>
      <c r="AN17" s="90" t="b">
        <f t="shared" si="3"/>
        <v>1</v>
      </c>
      <c r="AP17" s="151">
        <f t="shared" si="4"/>
        <v>-1.1102230246251565E-16</v>
      </c>
      <c r="AQ17" s="151"/>
      <c r="AR17" s="151"/>
      <c r="AS17" s="151"/>
      <c r="AT17" s="151"/>
    </row>
    <row r="18" spans="1:46" ht="31" x14ac:dyDescent="0.35">
      <c r="A18" s="124" t="s">
        <v>80</v>
      </c>
      <c r="B18" s="128" t="s">
        <v>127</v>
      </c>
      <c r="C18" s="125" t="s">
        <v>234</v>
      </c>
      <c r="D18" s="130">
        <f>D19+D20</f>
        <v>1.032</v>
      </c>
      <c r="E18" s="130">
        <f t="shared" ref="E18:M18" si="11">E19+E20</f>
        <v>0.192</v>
      </c>
      <c r="F18" s="130">
        <f t="shared" si="11"/>
        <v>0.84</v>
      </c>
      <c r="G18" s="130">
        <f t="shared" si="11"/>
        <v>0</v>
      </c>
      <c r="H18" s="130">
        <f t="shared" si="11"/>
        <v>0</v>
      </c>
      <c r="I18" s="130">
        <f t="shared" si="11"/>
        <v>0</v>
      </c>
      <c r="J18" s="130">
        <f t="shared" si="11"/>
        <v>0</v>
      </c>
      <c r="K18" s="130">
        <f>K19+K20</f>
        <v>0</v>
      </c>
      <c r="L18" s="130">
        <f t="shared" si="11"/>
        <v>0</v>
      </c>
      <c r="M18" s="130">
        <f t="shared" si="11"/>
        <v>0</v>
      </c>
      <c r="N18" s="114">
        <f>SUM(O18:R18)</f>
        <v>-1.032</v>
      </c>
      <c r="O18" s="114">
        <f>J18-E18</f>
        <v>-0.192</v>
      </c>
      <c r="P18" s="114">
        <f t="shared" ref="P18:R20" si="12">K18-F18</f>
        <v>-0.84</v>
      </c>
      <c r="Q18" s="114">
        <f t="shared" si="12"/>
        <v>0</v>
      </c>
      <c r="R18" s="114">
        <f t="shared" si="12"/>
        <v>0</v>
      </c>
      <c r="S18" s="130">
        <f>S19+S20</f>
        <v>0</v>
      </c>
      <c r="T18" s="130">
        <f t="shared" ref="T18:W18" si="13">T19+T20</f>
        <v>0</v>
      </c>
      <c r="U18" s="130">
        <f t="shared" si="13"/>
        <v>0</v>
      </c>
      <c r="V18" s="130">
        <f t="shared" si="13"/>
        <v>0</v>
      </c>
      <c r="W18" s="130">
        <f t="shared" si="13"/>
        <v>0</v>
      </c>
      <c r="X18" s="113" t="s">
        <v>33</v>
      </c>
      <c r="Y18" s="113" t="s">
        <v>33</v>
      </c>
      <c r="Z18" s="113" t="s">
        <v>33</v>
      </c>
      <c r="AA18" s="113" t="s">
        <v>33</v>
      </c>
      <c r="AB18" s="113" t="s">
        <v>33</v>
      </c>
      <c r="AC18" s="113" t="s">
        <v>33</v>
      </c>
      <c r="AD18" s="113" t="s">
        <v>33</v>
      </c>
      <c r="AE18" s="113" t="s">
        <v>33</v>
      </c>
      <c r="AF18" s="113" t="s">
        <v>33</v>
      </c>
      <c r="AG18" s="113" t="s">
        <v>33</v>
      </c>
      <c r="AH18" s="113" t="s">
        <v>33</v>
      </c>
      <c r="AI18" s="113" t="s">
        <v>33</v>
      </c>
      <c r="AJ18" s="113" t="s">
        <v>33</v>
      </c>
      <c r="AK18" s="102"/>
      <c r="AL18" s="90" t="b">
        <f t="shared" si="10"/>
        <v>1</v>
      </c>
      <c r="AM18" s="90" t="b">
        <f t="shared" si="2"/>
        <v>1</v>
      </c>
      <c r="AN18" s="90" t="b">
        <f t="shared" si="3"/>
        <v>1</v>
      </c>
      <c r="AP18" s="151">
        <f t="shared" si="4"/>
        <v>0</v>
      </c>
      <c r="AQ18" s="151"/>
      <c r="AR18" s="151"/>
      <c r="AS18" s="151"/>
      <c r="AT18" s="151"/>
    </row>
    <row r="19" spans="1:46" ht="31" x14ac:dyDescent="0.35">
      <c r="A19" s="124" t="s">
        <v>344</v>
      </c>
      <c r="B19" s="124" t="s">
        <v>281</v>
      </c>
      <c r="C19" s="125" t="s">
        <v>233</v>
      </c>
      <c r="D19" s="126">
        <v>0.192</v>
      </c>
      <c r="E19" s="126">
        <f>D19</f>
        <v>0.192</v>
      </c>
      <c r="F19" s="126">
        <v>0</v>
      </c>
      <c r="G19" s="126">
        <v>0</v>
      </c>
      <c r="H19" s="126">
        <v>0</v>
      </c>
      <c r="I19" s="126">
        <v>0</v>
      </c>
      <c r="J19" s="126">
        <v>0</v>
      </c>
      <c r="K19" s="126">
        <v>0</v>
      </c>
      <c r="L19" s="126">
        <v>0</v>
      </c>
      <c r="M19" s="126">
        <v>0</v>
      </c>
      <c r="N19" s="114">
        <f t="shared" ref="N19:N25" si="14">SUM(O19:R19)</f>
        <v>-0.192</v>
      </c>
      <c r="O19" s="114">
        <f>J19-E19</f>
        <v>-0.192</v>
      </c>
      <c r="P19" s="114">
        <f t="shared" si="12"/>
        <v>0</v>
      </c>
      <c r="Q19" s="114">
        <f t="shared" si="12"/>
        <v>0</v>
      </c>
      <c r="R19" s="114">
        <f t="shared" si="12"/>
        <v>0</v>
      </c>
      <c r="S19" s="126">
        <f>SUM(T19:W19)</f>
        <v>0</v>
      </c>
      <c r="T19" s="126">
        <v>0</v>
      </c>
      <c r="U19" s="126">
        <v>0</v>
      </c>
      <c r="V19" s="126">
        <v>0</v>
      </c>
      <c r="W19" s="126">
        <v>0</v>
      </c>
      <c r="X19" s="113" t="s">
        <v>33</v>
      </c>
      <c r="Y19" s="113" t="s">
        <v>33</v>
      </c>
      <c r="Z19" s="113" t="s">
        <v>33</v>
      </c>
      <c r="AA19" s="113" t="s">
        <v>33</v>
      </c>
      <c r="AB19" s="113" t="s">
        <v>33</v>
      </c>
      <c r="AC19" s="113" t="s">
        <v>33</v>
      </c>
      <c r="AD19" s="113" t="s">
        <v>33</v>
      </c>
      <c r="AE19" s="113" t="s">
        <v>33</v>
      </c>
      <c r="AF19" s="113" t="s">
        <v>33</v>
      </c>
      <c r="AG19" s="113" t="s">
        <v>33</v>
      </c>
      <c r="AH19" s="113" t="s">
        <v>33</v>
      </c>
      <c r="AI19" s="113" t="s">
        <v>33</v>
      </c>
      <c r="AJ19" s="113" t="s">
        <v>33</v>
      </c>
      <c r="AK19" s="102"/>
      <c r="AL19" s="90" t="b">
        <f t="shared" si="10"/>
        <v>1</v>
      </c>
      <c r="AM19" s="90" t="b">
        <f t="shared" si="2"/>
        <v>1</v>
      </c>
      <c r="AN19" s="90" t="b">
        <f t="shared" si="3"/>
        <v>1</v>
      </c>
      <c r="AP19" s="151">
        <f t="shared" si="4"/>
        <v>0</v>
      </c>
      <c r="AQ19" s="151"/>
      <c r="AR19" s="151"/>
      <c r="AS19" s="151"/>
      <c r="AT19" s="151"/>
    </row>
    <row r="20" spans="1:46" ht="31" x14ac:dyDescent="0.35">
      <c r="A20" s="124" t="s">
        <v>345</v>
      </c>
      <c r="B20" s="124" t="s">
        <v>282</v>
      </c>
      <c r="C20" s="125" t="s">
        <v>234</v>
      </c>
      <c r="D20" s="126">
        <v>0.84</v>
      </c>
      <c r="E20" s="126">
        <v>0</v>
      </c>
      <c r="F20" s="126">
        <f>D20</f>
        <v>0.84</v>
      </c>
      <c r="G20" s="126">
        <v>0</v>
      </c>
      <c r="H20" s="126">
        <v>0</v>
      </c>
      <c r="I20" s="126">
        <v>0</v>
      </c>
      <c r="J20" s="126">
        <v>0</v>
      </c>
      <c r="K20" s="126">
        <v>0</v>
      </c>
      <c r="L20" s="126">
        <v>0</v>
      </c>
      <c r="M20" s="126">
        <v>0</v>
      </c>
      <c r="N20" s="114">
        <f>SUM(O20:R20)</f>
        <v>-0.84</v>
      </c>
      <c r="O20" s="114">
        <f>J20-E20</f>
        <v>0</v>
      </c>
      <c r="P20" s="114">
        <f t="shared" si="12"/>
        <v>-0.84</v>
      </c>
      <c r="Q20" s="114">
        <f t="shared" si="12"/>
        <v>0</v>
      </c>
      <c r="R20" s="114">
        <f t="shared" si="12"/>
        <v>0</v>
      </c>
      <c r="S20" s="126">
        <f t="shared" ref="S20:S27" si="15">SUM(T20:W20)</f>
        <v>0</v>
      </c>
      <c r="T20" s="126">
        <v>0</v>
      </c>
      <c r="U20" s="126">
        <v>0</v>
      </c>
      <c r="V20" s="126">
        <v>0</v>
      </c>
      <c r="W20" s="126">
        <v>0</v>
      </c>
      <c r="X20" s="114" t="s">
        <v>33</v>
      </c>
      <c r="Y20" s="114" t="s">
        <v>33</v>
      </c>
      <c r="Z20" s="114" t="s">
        <v>33</v>
      </c>
      <c r="AA20" s="114" t="s">
        <v>33</v>
      </c>
      <c r="AB20" s="114" t="s">
        <v>33</v>
      </c>
      <c r="AC20" s="114" t="s">
        <v>33</v>
      </c>
      <c r="AD20" s="114" t="s">
        <v>33</v>
      </c>
      <c r="AE20" s="114" t="s">
        <v>33</v>
      </c>
      <c r="AF20" s="114" t="s">
        <v>33</v>
      </c>
      <c r="AG20" s="114" t="s">
        <v>33</v>
      </c>
      <c r="AH20" s="114" t="s">
        <v>33</v>
      </c>
      <c r="AI20" s="114" t="s">
        <v>33</v>
      </c>
      <c r="AJ20" s="114" t="s">
        <v>33</v>
      </c>
      <c r="AK20" s="11"/>
      <c r="AL20" s="90" t="b">
        <f t="shared" si="10"/>
        <v>1</v>
      </c>
      <c r="AM20" s="90" t="b">
        <f t="shared" si="2"/>
        <v>1</v>
      </c>
      <c r="AN20" s="90" t="b">
        <f t="shared" si="3"/>
        <v>1</v>
      </c>
      <c r="AP20" s="151">
        <f t="shared" si="4"/>
        <v>0</v>
      </c>
      <c r="AQ20" s="151"/>
      <c r="AR20" s="151"/>
      <c r="AS20" s="151"/>
      <c r="AT20" s="151"/>
    </row>
    <row r="21" spans="1:46" ht="31" x14ac:dyDescent="0.35">
      <c r="A21" s="124" t="s">
        <v>353</v>
      </c>
      <c r="B21" s="124" t="s">
        <v>382</v>
      </c>
      <c r="C21" s="125" t="s">
        <v>351</v>
      </c>
      <c r="D21" s="126" t="s">
        <v>127</v>
      </c>
      <c r="E21" s="126" t="s">
        <v>127</v>
      </c>
      <c r="F21" s="126" t="s">
        <v>127</v>
      </c>
      <c r="G21" s="126" t="s">
        <v>127</v>
      </c>
      <c r="H21" s="126" t="s">
        <v>127</v>
      </c>
      <c r="I21" s="126">
        <v>0.26196654000000003</v>
      </c>
      <c r="J21" s="126">
        <f>T21*1.2</f>
        <v>2.3333339999999998E-2</v>
      </c>
      <c r="K21" s="126">
        <f t="shared" ref="K21:M21" si="16">U21*1.2</f>
        <v>0.23863319999999996</v>
      </c>
      <c r="L21" s="126">
        <f t="shared" si="16"/>
        <v>0</v>
      </c>
      <c r="M21" s="126">
        <f t="shared" si="16"/>
        <v>0</v>
      </c>
      <c r="N21" s="114">
        <f>SUM(O21:R21)</f>
        <v>0.26196653999999997</v>
      </c>
      <c r="O21" s="114">
        <f>J21</f>
        <v>2.3333339999999998E-2</v>
      </c>
      <c r="P21" s="114">
        <f t="shared" ref="P21:R26" si="17">K21</f>
        <v>0.23863319999999996</v>
      </c>
      <c r="Q21" s="114">
        <f t="shared" si="17"/>
        <v>0</v>
      </c>
      <c r="R21" s="114">
        <f t="shared" si="17"/>
        <v>0</v>
      </c>
      <c r="S21" s="126">
        <f t="shared" si="15"/>
        <v>0.21830544999999998</v>
      </c>
      <c r="T21" s="126">
        <v>1.9444449999999999E-2</v>
      </c>
      <c r="U21" s="126">
        <v>0.19886099999999998</v>
      </c>
      <c r="V21" s="126">
        <v>0</v>
      </c>
      <c r="W21" s="126">
        <v>0</v>
      </c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"/>
      <c r="AL21" s="90"/>
      <c r="AM21" s="90"/>
      <c r="AN21" s="90"/>
      <c r="AP21" s="151">
        <f t="shared" si="4"/>
        <v>0</v>
      </c>
      <c r="AQ21" s="151"/>
      <c r="AR21" s="151"/>
      <c r="AS21" s="151"/>
      <c r="AT21" s="151"/>
    </row>
    <row r="22" spans="1:46" ht="31" x14ac:dyDescent="0.35">
      <c r="A22" s="124" t="s">
        <v>354</v>
      </c>
      <c r="B22" s="124" t="s">
        <v>383</v>
      </c>
      <c r="C22" s="125" t="s">
        <v>370</v>
      </c>
      <c r="D22" s="126" t="s">
        <v>127</v>
      </c>
      <c r="E22" s="126" t="s">
        <v>127</v>
      </c>
      <c r="F22" s="126" t="s">
        <v>127</v>
      </c>
      <c r="G22" s="126" t="s">
        <v>127</v>
      </c>
      <c r="H22" s="126" t="s">
        <v>127</v>
      </c>
      <c r="I22" s="126">
        <v>0.26144454</v>
      </c>
      <c r="J22" s="126">
        <f t="shared" ref="J22:J27" si="18">T22*1.2</f>
        <v>2.3333339999999998E-2</v>
      </c>
      <c r="K22" s="126">
        <f t="shared" ref="K22:K26" si="19">U22*1.2</f>
        <v>0.23811119999999997</v>
      </c>
      <c r="L22" s="126">
        <f t="shared" ref="L22:L27" si="20">V22*1.2</f>
        <v>0</v>
      </c>
      <c r="M22" s="126">
        <f t="shared" ref="M22:M27" si="21">W22*1.2</f>
        <v>0</v>
      </c>
      <c r="N22" s="114">
        <f t="shared" si="14"/>
        <v>0.26144453999999995</v>
      </c>
      <c r="O22" s="114">
        <f t="shared" ref="O22:O25" si="22">J22</f>
        <v>2.3333339999999998E-2</v>
      </c>
      <c r="P22" s="114">
        <f t="shared" si="17"/>
        <v>0.23811119999999997</v>
      </c>
      <c r="Q22" s="114">
        <f t="shared" si="17"/>
        <v>0</v>
      </c>
      <c r="R22" s="114">
        <f t="shared" si="17"/>
        <v>0</v>
      </c>
      <c r="S22" s="126">
        <f t="shared" si="15"/>
        <v>0.21787044999999999</v>
      </c>
      <c r="T22" s="126">
        <v>1.9444449999999999E-2</v>
      </c>
      <c r="U22" s="126">
        <v>0.19842599999999999</v>
      </c>
      <c r="V22" s="126">
        <v>0</v>
      </c>
      <c r="W22" s="126">
        <v>0</v>
      </c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"/>
      <c r="AL22" s="90"/>
      <c r="AM22" s="90"/>
      <c r="AN22" s="90"/>
      <c r="AP22" s="151">
        <f t="shared" si="4"/>
        <v>0</v>
      </c>
      <c r="AQ22" s="151"/>
      <c r="AR22" s="151"/>
      <c r="AS22" s="151"/>
      <c r="AT22" s="151"/>
    </row>
    <row r="23" spans="1:46" ht="31" x14ac:dyDescent="0.35">
      <c r="A23" s="124" t="s">
        <v>374</v>
      </c>
      <c r="B23" s="124" t="s">
        <v>384</v>
      </c>
      <c r="C23" s="125" t="s">
        <v>352</v>
      </c>
      <c r="D23" s="126" t="s">
        <v>127</v>
      </c>
      <c r="E23" s="126" t="s">
        <v>127</v>
      </c>
      <c r="F23" s="126" t="s">
        <v>127</v>
      </c>
      <c r="G23" s="126" t="s">
        <v>127</v>
      </c>
      <c r="H23" s="126" t="s">
        <v>127</v>
      </c>
      <c r="I23" s="126">
        <v>0.25999734000000002</v>
      </c>
      <c r="J23" s="126">
        <f t="shared" si="18"/>
        <v>2.3333339999999998E-2</v>
      </c>
      <c r="K23" s="126">
        <f t="shared" si="19"/>
        <v>0.23666399999999999</v>
      </c>
      <c r="L23" s="126">
        <f t="shared" si="20"/>
        <v>0</v>
      </c>
      <c r="M23" s="126">
        <f t="shared" si="21"/>
        <v>0</v>
      </c>
      <c r="N23" s="114">
        <f t="shared" si="14"/>
        <v>0.25999733999999997</v>
      </c>
      <c r="O23" s="114">
        <f t="shared" si="22"/>
        <v>2.3333339999999998E-2</v>
      </c>
      <c r="P23" s="114">
        <f t="shared" si="17"/>
        <v>0.23666399999999999</v>
      </c>
      <c r="Q23" s="114">
        <f t="shared" si="17"/>
        <v>0</v>
      </c>
      <c r="R23" s="114">
        <f t="shared" si="17"/>
        <v>0</v>
      </c>
      <c r="S23" s="126">
        <f t="shared" si="15"/>
        <v>0.21666445000000001</v>
      </c>
      <c r="T23" s="126">
        <v>1.9444449999999999E-2</v>
      </c>
      <c r="U23" s="126">
        <v>0.19722000000000001</v>
      </c>
      <c r="V23" s="126">
        <v>0</v>
      </c>
      <c r="W23" s="126">
        <v>0</v>
      </c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"/>
      <c r="AL23" s="90"/>
      <c r="AM23" s="90"/>
      <c r="AN23" s="90"/>
      <c r="AP23" s="151">
        <f t="shared" si="4"/>
        <v>0</v>
      </c>
      <c r="AQ23" s="151"/>
      <c r="AR23" s="151"/>
      <c r="AS23" s="151"/>
      <c r="AT23" s="151"/>
    </row>
    <row r="24" spans="1:46" ht="31" x14ac:dyDescent="0.35">
      <c r="A24" s="124" t="s">
        <v>375</v>
      </c>
      <c r="B24" s="124" t="s">
        <v>385</v>
      </c>
      <c r="C24" s="125" t="s">
        <v>371</v>
      </c>
      <c r="D24" s="126" t="s">
        <v>127</v>
      </c>
      <c r="E24" s="126" t="s">
        <v>127</v>
      </c>
      <c r="F24" s="126" t="s">
        <v>127</v>
      </c>
      <c r="G24" s="126" t="s">
        <v>127</v>
      </c>
      <c r="H24" s="126" t="s">
        <v>127</v>
      </c>
      <c r="I24" s="126">
        <v>0.26333334000000003</v>
      </c>
      <c r="J24" s="126">
        <f t="shared" si="18"/>
        <v>2.3333339999999998E-2</v>
      </c>
      <c r="K24" s="126">
        <f t="shared" si="19"/>
        <v>0.24</v>
      </c>
      <c r="L24" s="126">
        <f t="shared" si="20"/>
        <v>0</v>
      </c>
      <c r="M24" s="126">
        <f t="shared" si="21"/>
        <v>0</v>
      </c>
      <c r="N24" s="114">
        <f>SUM(O24:R24)</f>
        <v>0.26333333999999997</v>
      </c>
      <c r="O24" s="114">
        <f t="shared" si="22"/>
        <v>2.3333339999999998E-2</v>
      </c>
      <c r="P24" s="114">
        <f>K24</f>
        <v>0.24</v>
      </c>
      <c r="Q24" s="114">
        <f t="shared" si="17"/>
        <v>0</v>
      </c>
      <c r="R24" s="114">
        <f t="shared" si="17"/>
        <v>0</v>
      </c>
      <c r="S24" s="126">
        <f t="shared" si="15"/>
        <v>0.21944445000000001</v>
      </c>
      <c r="T24" s="126">
        <v>1.9444449999999999E-2</v>
      </c>
      <c r="U24" s="126">
        <v>0.2</v>
      </c>
      <c r="V24" s="126">
        <v>0</v>
      </c>
      <c r="W24" s="126">
        <v>0</v>
      </c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"/>
      <c r="AL24" s="90"/>
      <c r="AM24" s="90"/>
      <c r="AN24" s="90"/>
      <c r="AP24" s="151">
        <f t="shared" si="4"/>
        <v>0</v>
      </c>
      <c r="AQ24" s="151"/>
      <c r="AR24" s="151"/>
      <c r="AS24" s="151"/>
      <c r="AT24" s="151"/>
    </row>
    <row r="25" spans="1:46" ht="31" x14ac:dyDescent="0.35">
      <c r="A25" s="124" t="s">
        <v>376</v>
      </c>
      <c r="B25" s="124" t="s">
        <v>386</v>
      </c>
      <c r="C25" s="125" t="s">
        <v>372</v>
      </c>
      <c r="D25" s="126" t="s">
        <v>127</v>
      </c>
      <c r="E25" s="126" t="s">
        <v>127</v>
      </c>
      <c r="F25" s="126" t="s">
        <v>127</v>
      </c>
      <c r="G25" s="126" t="s">
        <v>127</v>
      </c>
      <c r="H25" s="126" t="s">
        <v>127</v>
      </c>
      <c r="I25" s="126">
        <v>0.26333334000000003</v>
      </c>
      <c r="J25" s="126">
        <f t="shared" si="18"/>
        <v>2.3333339999999998E-2</v>
      </c>
      <c r="K25" s="126">
        <f t="shared" si="19"/>
        <v>0.24</v>
      </c>
      <c r="L25" s="126">
        <f t="shared" si="20"/>
        <v>0</v>
      </c>
      <c r="M25" s="126">
        <f t="shared" si="21"/>
        <v>0</v>
      </c>
      <c r="N25" s="114">
        <f t="shared" si="14"/>
        <v>0.26333333999999997</v>
      </c>
      <c r="O25" s="114">
        <f t="shared" si="22"/>
        <v>2.3333339999999998E-2</v>
      </c>
      <c r="P25" s="114">
        <f t="shared" si="17"/>
        <v>0.24</v>
      </c>
      <c r="Q25" s="114">
        <f t="shared" si="17"/>
        <v>0</v>
      </c>
      <c r="R25" s="114">
        <f t="shared" si="17"/>
        <v>0</v>
      </c>
      <c r="S25" s="126">
        <f t="shared" si="15"/>
        <v>0.21944445000000001</v>
      </c>
      <c r="T25" s="126">
        <v>1.9444449999999999E-2</v>
      </c>
      <c r="U25" s="126">
        <v>0.2</v>
      </c>
      <c r="V25" s="126">
        <v>0</v>
      </c>
      <c r="W25" s="126">
        <v>0</v>
      </c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"/>
      <c r="AL25" s="90"/>
      <c r="AM25" s="90"/>
      <c r="AN25" s="90"/>
      <c r="AP25" s="151">
        <f t="shared" si="4"/>
        <v>0</v>
      </c>
      <c r="AQ25" s="151"/>
      <c r="AR25" s="151"/>
      <c r="AS25" s="151"/>
      <c r="AT25" s="151"/>
    </row>
    <row r="26" spans="1:46" ht="31" x14ac:dyDescent="0.35">
      <c r="A26" s="124" t="s">
        <v>377</v>
      </c>
      <c r="B26" s="124" t="s">
        <v>387</v>
      </c>
      <c r="C26" s="125" t="s">
        <v>373</v>
      </c>
      <c r="D26" s="126" t="s">
        <v>127</v>
      </c>
      <c r="E26" s="126" t="s">
        <v>127</v>
      </c>
      <c r="F26" s="126" t="s">
        <v>127</v>
      </c>
      <c r="G26" s="126" t="s">
        <v>127</v>
      </c>
      <c r="H26" s="126" t="s">
        <v>127</v>
      </c>
      <c r="I26" s="126">
        <v>0.26333334000000003</v>
      </c>
      <c r="J26" s="126">
        <f t="shared" si="18"/>
        <v>2.3333339999999998E-2</v>
      </c>
      <c r="K26" s="126">
        <f t="shared" si="19"/>
        <v>0.24</v>
      </c>
      <c r="L26" s="126">
        <f t="shared" si="20"/>
        <v>0</v>
      </c>
      <c r="M26" s="126">
        <f t="shared" si="21"/>
        <v>0</v>
      </c>
      <c r="N26" s="114">
        <f>SUM(O26:R26)</f>
        <v>0.26333333999999997</v>
      </c>
      <c r="O26" s="114">
        <f>J26</f>
        <v>2.3333339999999998E-2</v>
      </c>
      <c r="P26" s="114">
        <f t="shared" si="17"/>
        <v>0.24</v>
      </c>
      <c r="Q26" s="114">
        <f t="shared" si="17"/>
        <v>0</v>
      </c>
      <c r="R26" s="114">
        <f t="shared" si="17"/>
        <v>0</v>
      </c>
      <c r="S26" s="126">
        <f t="shared" si="15"/>
        <v>0.21944445000000001</v>
      </c>
      <c r="T26" s="126">
        <v>1.9444449999999999E-2</v>
      </c>
      <c r="U26" s="126">
        <v>0.2</v>
      </c>
      <c r="V26" s="126">
        <v>0</v>
      </c>
      <c r="W26" s="126">
        <v>0</v>
      </c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"/>
      <c r="AL26" s="90"/>
      <c r="AM26" s="90"/>
      <c r="AN26" s="90"/>
      <c r="AP26" s="151">
        <f t="shared" si="4"/>
        <v>0</v>
      </c>
      <c r="AQ26" s="151"/>
      <c r="AR26" s="151"/>
      <c r="AS26" s="151"/>
      <c r="AT26" s="151"/>
    </row>
    <row r="27" spans="1:46" ht="46.5" x14ac:dyDescent="0.35">
      <c r="A27" s="124"/>
      <c r="B27" s="124" t="s">
        <v>400</v>
      </c>
      <c r="C27" s="125" t="s">
        <v>394</v>
      </c>
      <c r="D27" s="126" t="s">
        <v>127</v>
      </c>
      <c r="E27" s="126" t="s">
        <v>127</v>
      </c>
      <c r="F27" s="126" t="s">
        <v>127</v>
      </c>
      <c r="G27" s="126" t="s">
        <v>127</v>
      </c>
      <c r="H27" s="126" t="s">
        <v>127</v>
      </c>
      <c r="I27" s="126">
        <v>1.35941139</v>
      </c>
      <c r="J27" s="126">
        <f t="shared" si="18"/>
        <v>0</v>
      </c>
      <c r="K27" s="126">
        <f>U27*1.2</f>
        <v>0.35012500800000002</v>
      </c>
      <c r="L27" s="126">
        <f t="shared" si="20"/>
        <v>1.009286388</v>
      </c>
      <c r="M27" s="126">
        <f t="shared" si="21"/>
        <v>0</v>
      </c>
      <c r="N27" s="114">
        <f>SUM(O27:R27)</f>
        <v>1.359411396</v>
      </c>
      <c r="O27" s="114">
        <f>J27</f>
        <v>0</v>
      </c>
      <c r="P27" s="114">
        <f t="shared" ref="P27" si="23">K27</f>
        <v>0.35012500800000002</v>
      </c>
      <c r="Q27" s="114">
        <f t="shared" ref="Q27" si="24">L27</f>
        <v>1.009286388</v>
      </c>
      <c r="R27" s="114">
        <f t="shared" ref="R27" si="25">M27</f>
        <v>0</v>
      </c>
      <c r="S27" s="126">
        <f t="shared" si="15"/>
        <v>1.13284283</v>
      </c>
      <c r="T27" s="126">
        <v>0</v>
      </c>
      <c r="U27" s="126">
        <v>0.29177084000000003</v>
      </c>
      <c r="V27" s="126">
        <f>841.07199/1000</f>
        <v>0.84107198999999999</v>
      </c>
      <c r="W27" s="126">
        <v>0</v>
      </c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"/>
      <c r="AL27" s="90"/>
      <c r="AM27" s="90"/>
      <c r="AN27" s="90"/>
      <c r="AP27" s="151"/>
      <c r="AQ27" s="151"/>
      <c r="AR27" s="151"/>
      <c r="AS27" s="151"/>
      <c r="AT27" s="151"/>
    </row>
    <row r="28" spans="1:46" ht="30" x14ac:dyDescent="0.35">
      <c r="A28" s="122" t="s">
        <v>28</v>
      </c>
      <c r="B28" s="122" t="s">
        <v>193</v>
      </c>
      <c r="C28" s="123" t="s">
        <v>311</v>
      </c>
      <c r="D28" s="121">
        <f t="shared" ref="D28:W28" si="26">D29+D43+D44+D62</f>
        <v>145.09800000000001</v>
      </c>
      <c r="E28" s="121">
        <f t="shared" si="26"/>
        <v>0</v>
      </c>
      <c r="F28" s="121">
        <f t="shared" si="26"/>
        <v>0</v>
      </c>
      <c r="G28" s="121">
        <f t="shared" si="26"/>
        <v>145.09800000000001</v>
      </c>
      <c r="H28" s="121">
        <v>0</v>
      </c>
      <c r="I28" s="121">
        <f t="shared" si="26"/>
        <v>143.24102440999999</v>
      </c>
      <c r="J28" s="121">
        <f t="shared" si="26"/>
        <v>1.833</v>
      </c>
      <c r="K28" s="121">
        <f t="shared" si="26"/>
        <v>29.423943215999998</v>
      </c>
      <c r="L28" s="121">
        <f t="shared" si="26"/>
        <v>101.80858227399997</v>
      </c>
      <c r="M28" s="121">
        <f t="shared" si="26"/>
        <v>10.174798918</v>
      </c>
      <c r="N28" s="121">
        <f>N29+N43+N44+N62</f>
        <v>-1.8576755940000238</v>
      </c>
      <c r="O28" s="121">
        <f t="shared" si="26"/>
        <v>1.833</v>
      </c>
      <c r="P28" s="121">
        <f t="shared" si="26"/>
        <v>29.423943215999998</v>
      </c>
      <c r="Q28" s="121">
        <f t="shared" si="26"/>
        <v>-43.289417726000025</v>
      </c>
      <c r="R28" s="121">
        <f t="shared" si="26"/>
        <v>10.174798918</v>
      </c>
      <c r="S28" s="121">
        <f t="shared" si="26"/>
        <v>120.16417801999989</v>
      </c>
      <c r="T28" s="121">
        <f t="shared" si="26"/>
        <v>1.833</v>
      </c>
      <c r="U28" s="121">
        <f t="shared" si="26"/>
        <v>24.519952680000003</v>
      </c>
      <c r="V28" s="121">
        <f t="shared" si="26"/>
        <v>83.876635339999893</v>
      </c>
      <c r="W28" s="121">
        <f t="shared" si="26"/>
        <v>9.93459</v>
      </c>
      <c r="X28" s="114" t="s">
        <v>33</v>
      </c>
      <c r="Y28" s="114" t="s">
        <v>33</v>
      </c>
      <c r="Z28" s="114" t="s">
        <v>33</v>
      </c>
      <c r="AA28" s="114" t="s">
        <v>33</v>
      </c>
      <c r="AB28" s="114" t="s">
        <v>33</v>
      </c>
      <c r="AC28" s="114" t="s">
        <v>33</v>
      </c>
      <c r="AD28" s="114" t="s">
        <v>33</v>
      </c>
      <c r="AE28" s="114" t="s">
        <v>33</v>
      </c>
      <c r="AF28" s="114" t="s">
        <v>33</v>
      </c>
      <c r="AG28" s="114" t="s">
        <v>33</v>
      </c>
      <c r="AH28" s="114" t="s">
        <v>33</v>
      </c>
      <c r="AI28" s="114" t="s">
        <v>33</v>
      </c>
      <c r="AJ28" s="114" t="s">
        <v>33</v>
      </c>
      <c r="AK28" s="11"/>
      <c r="AL28" s="90" t="b">
        <f t="shared" si="10"/>
        <v>1</v>
      </c>
      <c r="AM28" s="90" t="b">
        <f t="shared" si="2"/>
        <v>0</v>
      </c>
      <c r="AN28" s="90" t="b">
        <f t="shared" si="3"/>
        <v>1</v>
      </c>
      <c r="AP28" s="151">
        <f t="shared" si="4"/>
        <v>0</v>
      </c>
      <c r="AQ28" s="151"/>
      <c r="AR28" s="151"/>
      <c r="AS28" s="151"/>
      <c r="AT28" s="151"/>
    </row>
    <row r="29" spans="1:46" ht="30" x14ac:dyDescent="0.35">
      <c r="A29" s="122" t="s">
        <v>93</v>
      </c>
      <c r="B29" s="122" t="s">
        <v>193</v>
      </c>
      <c r="C29" s="123" t="s">
        <v>312</v>
      </c>
      <c r="D29" s="121">
        <f t="shared" ref="D29:I29" si="27">SUM(D30:D42)</f>
        <v>25.67</v>
      </c>
      <c r="E29" s="121">
        <f t="shared" si="27"/>
        <v>0</v>
      </c>
      <c r="F29" s="121">
        <f t="shared" si="27"/>
        <v>0</v>
      </c>
      <c r="G29" s="121">
        <f t="shared" si="27"/>
        <v>25.67</v>
      </c>
      <c r="H29" s="121">
        <v>0</v>
      </c>
      <c r="I29" s="121">
        <f t="shared" si="27"/>
        <v>24.235112660000006</v>
      </c>
      <c r="J29" s="121">
        <f t="shared" ref="J29:M29" si="28">SUM(J30:J42)</f>
        <v>1.6479999999999999</v>
      </c>
      <c r="K29" s="121">
        <f t="shared" si="28"/>
        <v>3.6874118999999999</v>
      </c>
      <c r="L29" s="121">
        <f t="shared" si="28"/>
        <v>16.527391170000001</v>
      </c>
      <c r="M29" s="121">
        <f t="shared" si="28"/>
        <v>2.3716095880000001</v>
      </c>
      <c r="N29" s="121">
        <f>SUM(N30:N42)</f>
        <v>-1.4355873440000022</v>
      </c>
      <c r="O29" s="121">
        <f t="shared" ref="O29:R29" si="29">SUM(O30:O42)</f>
        <v>1.6479999999999999</v>
      </c>
      <c r="P29" s="121">
        <f t="shared" si="29"/>
        <v>3.6874118999999999</v>
      </c>
      <c r="Q29" s="121">
        <f t="shared" si="29"/>
        <v>-9.1426088300000021</v>
      </c>
      <c r="R29" s="121">
        <f t="shared" si="29"/>
        <v>2.3716095880000001</v>
      </c>
      <c r="S29" s="121">
        <f>SUM(S30:S42)</f>
        <v>20.407878289999999</v>
      </c>
      <c r="T29" s="121">
        <f t="shared" ref="T29:W29" si="30">SUM(T30:T42)</f>
        <v>1.6479999999999999</v>
      </c>
      <c r="U29" s="121">
        <f t="shared" si="30"/>
        <v>3.0728432499999996</v>
      </c>
      <c r="V29" s="121">
        <f t="shared" si="30"/>
        <v>13.313658369999997</v>
      </c>
      <c r="W29" s="121">
        <f t="shared" si="30"/>
        <v>2.3733766699999999</v>
      </c>
      <c r="X29" s="114" t="s">
        <v>33</v>
      </c>
      <c r="Y29" s="114" t="s">
        <v>33</v>
      </c>
      <c r="Z29" s="114" t="s">
        <v>33</v>
      </c>
      <c r="AA29" s="114" t="s">
        <v>33</v>
      </c>
      <c r="AB29" s="114" t="s">
        <v>33</v>
      </c>
      <c r="AC29" s="114" t="s">
        <v>33</v>
      </c>
      <c r="AD29" s="114" t="s">
        <v>33</v>
      </c>
      <c r="AE29" s="114" t="s">
        <v>33</v>
      </c>
      <c r="AF29" s="114" t="s">
        <v>33</v>
      </c>
      <c r="AG29" s="114" t="s">
        <v>33</v>
      </c>
      <c r="AH29" s="114" t="s">
        <v>33</v>
      </c>
      <c r="AI29" s="114" t="s">
        <v>33</v>
      </c>
      <c r="AJ29" s="114" t="s">
        <v>33</v>
      </c>
      <c r="AK29" s="102"/>
      <c r="AL29" s="90" t="b">
        <f t="shared" si="10"/>
        <v>1</v>
      </c>
      <c r="AM29" s="90" t="b">
        <f t="shared" si="2"/>
        <v>0</v>
      </c>
      <c r="AN29" s="90" t="b">
        <f t="shared" si="3"/>
        <v>1</v>
      </c>
      <c r="AP29" s="151">
        <f t="shared" si="4"/>
        <v>0</v>
      </c>
      <c r="AQ29" s="151"/>
      <c r="AR29" s="151"/>
      <c r="AS29" s="151"/>
      <c r="AT29" s="151"/>
    </row>
    <row r="30" spans="1:46" ht="46.5" x14ac:dyDescent="0.35">
      <c r="A30" s="124" t="s">
        <v>256</v>
      </c>
      <c r="B30" s="124" t="s">
        <v>283</v>
      </c>
      <c r="C30" s="127" t="s">
        <v>235</v>
      </c>
      <c r="D30" s="126">
        <v>0.216</v>
      </c>
      <c r="E30" s="126">
        <v>0</v>
      </c>
      <c r="F30" s="126">
        <v>0</v>
      </c>
      <c r="G30" s="126">
        <f>D30</f>
        <v>0.216</v>
      </c>
      <c r="H30" s="126">
        <v>0</v>
      </c>
      <c r="I30" s="126">
        <v>0.19469999999999998</v>
      </c>
      <c r="J30" s="126">
        <v>0</v>
      </c>
      <c r="K30" s="126">
        <v>0</v>
      </c>
      <c r="L30" s="126">
        <f>I30</f>
        <v>0.19469999999999998</v>
      </c>
      <c r="M30" s="126">
        <v>0</v>
      </c>
      <c r="N30" s="114">
        <f>I30-D30</f>
        <v>-2.1300000000000013E-2</v>
      </c>
      <c r="O30" s="114">
        <f>J30-E30</f>
        <v>0</v>
      </c>
      <c r="P30" s="114">
        <f>K30-F30</f>
        <v>0</v>
      </c>
      <c r="Q30" s="114">
        <f>L30-G30</f>
        <v>-2.1300000000000013E-2</v>
      </c>
      <c r="R30" s="114">
        <f>M30-H30</f>
        <v>0</v>
      </c>
      <c r="S30" s="126">
        <f>SUM(T30:W30)</f>
        <v>0.16225000000000001</v>
      </c>
      <c r="T30" s="126">
        <v>0</v>
      </c>
      <c r="U30" s="126">
        <v>0</v>
      </c>
      <c r="V30" s="126">
        <v>0.16225000000000001</v>
      </c>
      <c r="W30" s="126">
        <v>0</v>
      </c>
      <c r="X30" s="114" t="s">
        <v>33</v>
      </c>
      <c r="Y30" s="114" t="s">
        <v>33</v>
      </c>
      <c r="Z30" s="114" t="s">
        <v>33</v>
      </c>
      <c r="AA30" s="114" t="s">
        <v>33</v>
      </c>
      <c r="AB30" s="114" t="s">
        <v>33</v>
      </c>
      <c r="AC30" s="114" t="s">
        <v>33</v>
      </c>
      <c r="AD30" s="114" t="s">
        <v>33</v>
      </c>
      <c r="AE30" s="114" t="s">
        <v>33</v>
      </c>
      <c r="AF30" s="114" t="s">
        <v>33</v>
      </c>
      <c r="AG30" s="114" t="s">
        <v>33</v>
      </c>
      <c r="AH30" s="114" t="s">
        <v>33</v>
      </c>
      <c r="AI30" s="114" t="s">
        <v>33</v>
      </c>
      <c r="AJ30" s="114" t="s">
        <v>33</v>
      </c>
      <c r="AK30" s="11"/>
      <c r="AL30" s="90" t="b">
        <f t="shared" si="10"/>
        <v>1</v>
      </c>
      <c r="AM30" s="90" t="b">
        <f t="shared" si="2"/>
        <v>1</v>
      </c>
      <c r="AN30" s="90" t="b">
        <f t="shared" si="3"/>
        <v>1</v>
      </c>
      <c r="AP30" s="151">
        <f t="shared" si="4"/>
        <v>0</v>
      </c>
      <c r="AQ30" s="151"/>
      <c r="AR30" s="151"/>
      <c r="AS30" s="151"/>
      <c r="AT30" s="151"/>
    </row>
    <row r="31" spans="1:46" ht="46.5" x14ac:dyDescent="0.35">
      <c r="A31" s="128" t="s">
        <v>257</v>
      </c>
      <c r="B31" s="128" t="s">
        <v>284</v>
      </c>
      <c r="C31" s="129" t="s">
        <v>236</v>
      </c>
      <c r="D31" s="126">
        <v>0.216</v>
      </c>
      <c r="E31" s="126">
        <v>0</v>
      </c>
      <c r="F31" s="126">
        <v>0</v>
      </c>
      <c r="G31" s="126">
        <f>D31</f>
        <v>0.216</v>
      </c>
      <c r="H31" s="126">
        <v>0</v>
      </c>
      <c r="I31" s="126">
        <v>0.17724000000000001</v>
      </c>
      <c r="J31" s="126">
        <v>0</v>
      </c>
      <c r="K31" s="126">
        <v>0</v>
      </c>
      <c r="L31" s="126">
        <f>I31</f>
        <v>0.17724000000000001</v>
      </c>
      <c r="M31" s="126">
        <v>0</v>
      </c>
      <c r="N31" s="114">
        <f t="shared" ref="N31:N40" si="31">I31-D31</f>
        <v>-3.8759999999999989E-2</v>
      </c>
      <c r="O31" s="114">
        <f t="shared" ref="O31:O40" si="32">J31-E31</f>
        <v>0</v>
      </c>
      <c r="P31" s="114">
        <f t="shared" ref="P31:P40" si="33">K31-F31</f>
        <v>0</v>
      </c>
      <c r="Q31" s="114">
        <f t="shared" ref="Q31:Q40" si="34">L31-G31</f>
        <v>-3.8759999999999989E-2</v>
      </c>
      <c r="R31" s="114">
        <f t="shared" ref="R31:R40" si="35">M31-H31</f>
        <v>0</v>
      </c>
      <c r="S31" s="126">
        <f t="shared" ref="S31:S40" si="36">SUM(T31:W31)</f>
        <v>0.1477</v>
      </c>
      <c r="T31" s="126">
        <v>0</v>
      </c>
      <c r="U31" s="126">
        <v>0</v>
      </c>
      <c r="V31" s="126">
        <v>0.1477</v>
      </c>
      <c r="W31" s="126">
        <v>0</v>
      </c>
      <c r="X31" s="114" t="s">
        <v>33</v>
      </c>
      <c r="Y31" s="114" t="s">
        <v>33</v>
      </c>
      <c r="Z31" s="114" t="s">
        <v>33</v>
      </c>
      <c r="AA31" s="114" t="s">
        <v>33</v>
      </c>
      <c r="AB31" s="114" t="s">
        <v>33</v>
      </c>
      <c r="AC31" s="114" t="s">
        <v>33</v>
      </c>
      <c r="AD31" s="114" t="s">
        <v>33</v>
      </c>
      <c r="AE31" s="114" t="s">
        <v>33</v>
      </c>
      <c r="AF31" s="114" t="s">
        <v>33</v>
      </c>
      <c r="AG31" s="114" t="s">
        <v>33</v>
      </c>
      <c r="AH31" s="114" t="s">
        <v>33</v>
      </c>
      <c r="AI31" s="114" t="s">
        <v>33</v>
      </c>
      <c r="AJ31" s="114" t="s">
        <v>33</v>
      </c>
      <c r="AK31" s="11"/>
      <c r="AL31" s="90" t="b">
        <f t="shared" si="10"/>
        <v>1</v>
      </c>
      <c r="AM31" s="90" t="b">
        <f t="shared" si="2"/>
        <v>1</v>
      </c>
      <c r="AN31" s="90" t="b">
        <f t="shared" si="3"/>
        <v>1</v>
      </c>
      <c r="AP31" s="151">
        <f t="shared" si="4"/>
        <v>0</v>
      </c>
      <c r="AQ31" s="151"/>
      <c r="AR31" s="151"/>
      <c r="AS31" s="151"/>
      <c r="AT31" s="151"/>
    </row>
    <row r="32" spans="1:46" ht="31" x14ac:dyDescent="0.35">
      <c r="A32" s="124" t="s">
        <v>258</v>
      </c>
      <c r="B32" s="124" t="s">
        <v>285</v>
      </c>
      <c r="C32" s="127" t="s">
        <v>237</v>
      </c>
      <c r="D32" s="126">
        <v>2.2799999999999998</v>
      </c>
      <c r="E32" s="126">
        <v>0</v>
      </c>
      <c r="F32" s="126">
        <v>0</v>
      </c>
      <c r="G32" s="126">
        <f>D32</f>
        <v>2.2799999999999998</v>
      </c>
      <c r="H32" s="126">
        <v>0</v>
      </c>
      <c r="I32" s="126">
        <v>2.2106019999999997</v>
      </c>
      <c r="J32" s="169">
        <v>0</v>
      </c>
      <c r="K32" s="169">
        <v>0.501560004</v>
      </c>
      <c r="L32" s="169">
        <v>1.4056324079999998</v>
      </c>
      <c r="M32" s="169">
        <v>0.30340958800000006</v>
      </c>
      <c r="N32" s="114">
        <f t="shared" si="31"/>
        <v>-6.9398000000000071E-2</v>
      </c>
      <c r="O32" s="114">
        <f t="shared" si="32"/>
        <v>0</v>
      </c>
      <c r="P32" s="114">
        <f t="shared" si="33"/>
        <v>0.501560004</v>
      </c>
      <c r="Q32" s="114">
        <f t="shared" si="34"/>
        <v>-0.87436759200000003</v>
      </c>
      <c r="R32" s="114">
        <f t="shared" si="35"/>
        <v>0.30340958800000006</v>
      </c>
      <c r="S32" s="126">
        <f t="shared" si="36"/>
        <v>1.8945036799999999</v>
      </c>
      <c r="T32" s="126">
        <v>0</v>
      </c>
      <c r="U32" s="126">
        <v>0.41796667000000004</v>
      </c>
      <c r="V32" s="126">
        <v>1.1713603399999999</v>
      </c>
      <c r="W32" s="126">
        <v>0.30517666999999998</v>
      </c>
      <c r="X32" s="114" t="s">
        <v>33</v>
      </c>
      <c r="Y32" s="114" t="s">
        <v>33</v>
      </c>
      <c r="Z32" s="114" t="s">
        <v>33</v>
      </c>
      <c r="AA32" s="114" t="s">
        <v>33</v>
      </c>
      <c r="AB32" s="114" t="s">
        <v>33</v>
      </c>
      <c r="AC32" s="114" t="s">
        <v>33</v>
      </c>
      <c r="AD32" s="114" t="s">
        <v>33</v>
      </c>
      <c r="AE32" s="114" t="s">
        <v>33</v>
      </c>
      <c r="AF32" s="114" t="s">
        <v>33</v>
      </c>
      <c r="AG32" s="114" t="s">
        <v>33</v>
      </c>
      <c r="AH32" s="114" t="s">
        <v>33</v>
      </c>
      <c r="AI32" s="114" t="s">
        <v>33</v>
      </c>
      <c r="AJ32" s="114" t="s">
        <v>33</v>
      </c>
      <c r="AK32" s="11"/>
      <c r="AL32" s="90" t="b">
        <f t="shared" si="10"/>
        <v>1</v>
      </c>
      <c r="AM32" s="90" t="b">
        <f t="shared" si="2"/>
        <v>1</v>
      </c>
      <c r="AN32" s="90" t="b">
        <f t="shared" si="3"/>
        <v>1</v>
      </c>
      <c r="AP32" s="151">
        <f t="shared" si="4"/>
        <v>0</v>
      </c>
      <c r="AQ32" s="151"/>
      <c r="AR32" s="151"/>
      <c r="AS32" s="151"/>
      <c r="AT32" s="151"/>
    </row>
    <row r="33" spans="1:46" ht="46.5" x14ac:dyDescent="0.35">
      <c r="A33" s="124" t="s">
        <v>259</v>
      </c>
      <c r="B33" s="124" t="s">
        <v>286</v>
      </c>
      <c r="C33" s="127" t="s">
        <v>308</v>
      </c>
      <c r="D33" s="126">
        <v>6.5460000000000003</v>
      </c>
      <c r="E33" s="126">
        <v>0</v>
      </c>
      <c r="F33" s="126">
        <v>0</v>
      </c>
      <c r="G33" s="126">
        <f>D33</f>
        <v>6.5460000000000003</v>
      </c>
      <c r="H33" s="126">
        <v>0</v>
      </c>
      <c r="I33" s="126">
        <v>5.831900000000001</v>
      </c>
      <c r="J33" s="126">
        <f>T33</f>
        <v>1.6479999999999999</v>
      </c>
      <c r="K33" s="126">
        <f t="shared" ref="K33:M33" si="37">U33</f>
        <v>0</v>
      </c>
      <c r="L33" s="126">
        <f>V33*1.2</f>
        <v>2.2563999959999999</v>
      </c>
      <c r="M33" s="126">
        <f>W33</f>
        <v>1.9267999999999998</v>
      </c>
      <c r="N33" s="114">
        <f>O33+P33+Q33+R33</f>
        <v>-0.71480000400000088</v>
      </c>
      <c r="O33" s="114">
        <f>J33-E33</f>
        <v>1.6479999999999999</v>
      </c>
      <c r="P33" s="114">
        <f>K33-F33</f>
        <v>0</v>
      </c>
      <c r="Q33" s="114">
        <f>L33-G33</f>
        <v>-4.2896000040000004</v>
      </c>
      <c r="R33" s="114">
        <f>M33-H33</f>
        <v>1.9267999999999998</v>
      </c>
      <c r="S33" s="126">
        <f t="shared" si="36"/>
        <v>5.4551333299999998</v>
      </c>
      <c r="T33" s="126">
        <v>1.6479999999999999</v>
      </c>
      <c r="U33" s="126">
        <v>0</v>
      </c>
      <c r="V33" s="126">
        <v>1.88033333</v>
      </c>
      <c r="W33" s="126">
        <v>1.9267999999999998</v>
      </c>
      <c r="X33" s="114" t="s">
        <v>33</v>
      </c>
      <c r="Y33" s="114" t="s">
        <v>33</v>
      </c>
      <c r="Z33" s="114" t="s">
        <v>33</v>
      </c>
      <c r="AA33" s="114" t="s">
        <v>33</v>
      </c>
      <c r="AB33" s="114" t="s">
        <v>33</v>
      </c>
      <c r="AC33" s="114" t="s">
        <v>33</v>
      </c>
      <c r="AD33" s="114" t="s">
        <v>33</v>
      </c>
      <c r="AE33" s="114" t="s">
        <v>33</v>
      </c>
      <c r="AF33" s="114" t="s">
        <v>33</v>
      </c>
      <c r="AG33" s="114" t="s">
        <v>33</v>
      </c>
      <c r="AH33" s="114" t="s">
        <v>33</v>
      </c>
      <c r="AI33" s="114" t="s">
        <v>33</v>
      </c>
      <c r="AJ33" s="114" t="s">
        <v>33</v>
      </c>
      <c r="AK33" s="11"/>
      <c r="AL33" s="90" t="b">
        <f t="shared" si="10"/>
        <v>1</v>
      </c>
      <c r="AM33" s="90" t="b">
        <f t="shared" si="2"/>
        <v>0</v>
      </c>
      <c r="AN33" s="90" t="b">
        <f t="shared" si="3"/>
        <v>1</v>
      </c>
      <c r="AP33" s="151">
        <f t="shared" si="4"/>
        <v>0</v>
      </c>
      <c r="AQ33" s="151"/>
      <c r="AR33" s="151"/>
      <c r="AS33" s="151"/>
      <c r="AT33" s="151"/>
    </row>
    <row r="34" spans="1:46" ht="31" x14ac:dyDescent="0.35">
      <c r="A34" s="124" t="s">
        <v>260</v>
      </c>
      <c r="B34" s="124" t="s">
        <v>287</v>
      </c>
      <c r="C34" s="127" t="s">
        <v>238</v>
      </c>
      <c r="D34" s="126">
        <v>8.7140000000000004</v>
      </c>
      <c r="E34" s="126">
        <v>0</v>
      </c>
      <c r="F34" s="126">
        <v>0</v>
      </c>
      <c r="G34" s="126">
        <f>D34</f>
        <v>8.7140000000000004</v>
      </c>
      <c r="H34" s="126">
        <v>0</v>
      </c>
      <c r="I34" s="126">
        <v>8.1075877900000002</v>
      </c>
      <c r="J34" s="126">
        <f>T34*1.2</f>
        <v>0</v>
      </c>
      <c r="K34" s="126">
        <f t="shared" ref="K34:M34" si="38">U34*1.2</f>
        <v>1.2306518999999998</v>
      </c>
      <c r="L34" s="126">
        <v>6.8769358900000004</v>
      </c>
      <c r="M34" s="126">
        <f t="shared" si="38"/>
        <v>0</v>
      </c>
      <c r="N34" s="114">
        <f t="shared" si="31"/>
        <v>-0.60641221000000023</v>
      </c>
      <c r="O34" s="114">
        <f t="shared" si="32"/>
        <v>0</v>
      </c>
      <c r="P34" s="114">
        <f t="shared" si="33"/>
        <v>1.2306518999999998</v>
      </c>
      <c r="Q34" s="114">
        <f t="shared" si="34"/>
        <v>-1.83706411</v>
      </c>
      <c r="R34" s="114">
        <f t="shared" si="35"/>
        <v>0</v>
      </c>
      <c r="S34" s="126">
        <f t="shared" si="36"/>
        <v>6.0888221999999983</v>
      </c>
      <c r="T34" s="126">
        <v>0</v>
      </c>
      <c r="U34" s="126">
        <v>1.0255432499999999</v>
      </c>
      <c r="V34" s="126">
        <v>5.0632789499999982</v>
      </c>
      <c r="W34" s="126">
        <v>0</v>
      </c>
      <c r="X34" s="114" t="s">
        <v>33</v>
      </c>
      <c r="Y34" s="114" t="s">
        <v>33</v>
      </c>
      <c r="Z34" s="114" t="s">
        <v>33</v>
      </c>
      <c r="AA34" s="114" t="s">
        <v>33</v>
      </c>
      <c r="AB34" s="114" t="s">
        <v>33</v>
      </c>
      <c r="AC34" s="114" t="s">
        <v>33</v>
      </c>
      <c r="AD34" s="114" t="s">
        <v>33</v>
      </c>
      <c r="AE34" s="114" t="s">
        <v>33</v>
      </c>
      <c r="AF34" s="114" t="s">
        <v>33</v>
      </c>
      <c r="AG34" s="114" t="s">
        <v>33</v>
      </c>
      <c r="AH34" s="114" t="s">
        <v>33</v>
      </c>
      <c r="AI34" s="114" t="s">
        <v>33</v>
      </c>
      <c r="AJ34" s="114" t="s">
        <v>33</v>
      </c>
      <c r="AK34" s="11"/>
      <c r="AL34" s="90" t="b">
        <f t="shared" si="10"/>
        <v>1</v>
      </c>
      <c r="AM34" s="90" t="b">
        <f t="shared" si="2"/>
        <v>1</v>
      </c>
      <c r="AN34" s="90" t="b">
        <f t="shared" si="3"/>
        <v>1</v>
      </c>
      <c r="AP34" s="151">
        <f t="shared" si="4"/>
        <v>0</v>
      </c>
      <c r="AQ34" s="151"/>
      <c r="AR34" s="151"/>
      <c r="AS34" s="151"/>
      <c r="AT34" s="151"/>
    </row>
    <row r="35" spans="1:46" ht="31" x14ac:dyDescent="0.35">
      <c r="A35" s="128" t="s">
        <v>261</v>
      </c>
      <c r="B35" s="128" t="s">
        <v>288</v>
      </c>
      <c r="C35" s="131" t="s">
        <v>239</v>
      </c>
      <c r="D35" s="126">
        <v>0</v>
      </c>
      <c r="E35" s="126">
        <v>0</v>
      </c>
      <c r="F35" s="126">
        <v>0</v>
      </c>
      <c r="G35" s="126">
        <v>0</v>
      </c>
      <c r="H35" s="126">
        <v>0</v>
      </c>
      <c r="I35" s="126">
        <v>0</v>
      </c>
      <c r="J35" s="126">
        <v>0</v>
      </c>
      <c r="K35" s="126">
        <v>0</v>
      </c>
      <c r="L35" s="126">
        <v>0</v>
      </c>
      <c r="M35" s="126">
        <v>0</v>
      </c>
      <c r="N35" s="114">
        <f t="shared" si="31"/>
        <v>0</v>
      </c>
      <c r="O35" s="114">
        <f t="shared" si="32"/>
        <v>0</v>
      </c>
      <c r="P35" s="114">
        <f t="shared" si="33"/>
        <v>0</v>
      </c>
      <c r="Q35" s="114">
        <f t="shared" si="34"/>
        <v>0</v>
      </c>
      <c r="R35" s="114">
        <f t="shared" si="35"/>
        <v>0</v>
      </c>
      <c r="S35" s="126">
        <f t="shared" si="36"/>
        <v>0</v>
      </c>
      <c r="T35" s="126">
        <v>0</v>
      </c>
      <c r="U35" s="126">
        <v>0</v>
      </c>
      <c r="V35" s="126">
        <v>0</v>
      </c>
      <c r="W35" s="126">
        <v>0</v>
      </c>
      <c r="X35" s="113" t="s">
        <v>33</v>
      </c>
      <c r="Y35" s="113" t="s">
        <v>33</v>
      </c>
      <c r="Z35" s="113" t="s">
        <v>33</v>
      </c>
      <c r="AA35" s="113" t="s">
        <v>33</v>
      </c>
      <c r="AB35" s="113" t="s">
        <v>33</v>
      </c>
      <c r="AC35" s="113" t="s">
        <v>33</v>
      </c>
      <c r="AD35" s="113" t="s">
        <v>33</v>
      </c>
      <c r="AE35" s="113" t="s">
        <v>33</v>
      </c>
      <c r="AF35" s="113" t="s">
        <v>33</v>
      </c>
      <c r="AG35" s="113" t="s">
        <v>33</v>
      </c>
      <c r="AH35" s="113" t="s">
        <v>33</v>
      </c>
      <c r="AI35" s="113" t="s">
        <v>33</v>
      </c>
      <c r="AJ35" s="113" t="s">
        <v>33</v>
      </c>
      <c r="AK35" s="11"/>
      <c r="AL35" s="90" t="b">
        <f t="shared" si="10"/>
        <v>1</v>
      </c>
      <c r="AM35" s="90" t="b">
        <f t="shared" si="2"/>
        <v>1</v>
      </c>
      <c r="AN35" s="90" t="b">
        <f t="shared" si="3"/>
        <v>1</v>
      </c>
      <c r="AP35" s="151">
        <f t="shared" si="4"/>
        <v>0</v>
      </c>
      <c r="AQ35" s="151"/>
      <c r="AR35" s="151"/>
      <c r="AS35" s="151"/>
      <c r="AT35" s="151"/>
    </row>
    <row r="36" spans="1:46" ht="31" x14ac:dyDescent="0.35">
      <c r="A36" s="128" t="s">
        <v>262</v>
      </c>
      <c r="B36" s="128" t="s">
        <v>289</v>
      </c>
      <c r="C36" s="131" t="s">
        <v>240</v>
      </c>
      <c r="D36" s="126">
        <v>0</v>
      </c>
      <c r="E36" s="126">
        <v>0</v>
      </c>
      <c r="F36" s="126">
        <v>0</v>
      </c>
      <c r="G36" s="126">
        <v>0</v>
      </c>
      <c r="H36" s="126">
        <v>0</v>
      </c>
      <c r="I36" s="126">
        <v>0</v>
      </c>
      <c r="J36" s="126">
        <v>0</v>
      </c>
      <c r="K36" s="126">
        <v>0</v>
      </c>
      <c r="L36" s="126">
        <v>0</v>
      </c>
      <c r="M36" s="126">
        <v>0</v>
      </c>
      <c r="N36" s="114">
        <f t="shared" si="31"/>
        <v>0</v>
      </c>
      <c r="O36" s="114">
        <f t="shared" si="32"/>
        <v>0</v>
      </c>
      <c r="P36" s="114">
        <f t="shared" si="33"/>
        <v>0</v>
      </c>
      <c r="Q36" s="114">
        <f t="shared" si="34"/>
        <v>0</v>
      </c>
      <c r="R36" s="114">
        <f t="shared" si="35"/>
        <v>0</v>
      </c>
      <c r="S36" s="126">
        <f t="shared" si="36"/>
        <v>0</v>
      </c>
      <c r="T36" s="126">
        <v>0</v>
      </c>
      <c r="U36" s="126">
        <v>0</v>
      </c>
      <c r="V36" s="126">
        <v>0</v>
      </c>
      <c r="W36" s="126">
        <v>0</v>
      </c>
      <c r="X36" s="113" t="s">
        <v>33</v>
      </c>
      <c r="Y36" s="113" t="s">
        <v>33</v>
      </c>
      <c r="Z36" s="113" t="s">
        <v>33</v>
      </c>
      <c r="AA36" s="113" t="s">
        <v>33</v>
      </c>
      <c r="AB36" s="113" t="s">
        <v>33</v>
      </c>
      <c r="AC36" s="113" t="s">
        <v>33</v>
      </c>
      <c r="AD36" s="113" t="s">
        <v>33</v>
      </c>
      <c r="AE36" s="113" t="s">
        <v>33</v>
      </c>
      <c r="AF36" s="113" t="s">
        <v>33</v>
      </c>
      <c r="AG36" s="113" t="s">
        <v>33</v>
      </c>
      <c r="AH36" s="113" t="s">
        <v>33</v>
      </c>
      <c r="AI36" s="113" t="s">
        <v>33</v>
      </c>
      <c r="AJ36" s="113" t="s">
        <v>33</v>
      </c>
      <c r="AK36" s="102"/>
      <c r="AL36" s="90" t="b">
        <f t="shared" si="10"/>
        <v>1</v>
      </c>
      <c r="AM36" s="90" t="b">
        <f t="shared" si="2"/>
        <v>1</v>
      </c>
      <c r="AN36" s="90" t="b">
        <f t="shared" si="3"/>
        <v>1</v>
      </c>
      <c r="AP36" s="151">
        <f t="shared" si="4"/>
        <v>0</v>
      </c>
      <c r="AQ36" s="151"/>
      <c r="AR36" s="151"/>
      <c r="AS36" s="151"/>
      <c r="AT36" s="151"/>
    </row>
    <row r="37" spans="1:46" ht="46.5" x14ac:dyDescent="0.35">
      <c r="A37" s="128" t="s">
        <v>263</v>
      </c>
      <c r="B37" s="128" t="s">
        <v>290</v>
      </c>
      <c r="C37" s="131" t="s">
        <v>241</v>
      </c>
      <c r="D37" s="126">
        <v>3.4980000000000002</v>
      </c>
      <c r="E37" s="126">
        <v>0</v>
      </c>
      <c r="F37" s="126">
        <v>0</v>
      </c>
      <c r="G37" s="126">
        <f>D37</f>
        <v>3.4980000000000002</v>
      </c>
      <c r="H37" s="126">
        <v>0</v>
      </c>
      <c r="I37" s="126">
        <v>2.3271199999999999</v>
      </c>
      <c r="J37" s="126">
        <v>0</v>
      </c>
      <c r="K37" s="126">
        <v>0</v>
      </c>
      <c r="L37" s="126">
        <v>2.3271199999999999</v>
      </c>
      <c r="M37" s="126">
        <v>0</v>
      </c>
      <c r="N37" s="114">
        <f>I37-D37</f>
        <v>-1.1708800000000004</v>
      </c>
      <c r="O37" s="114">
        <f t="shared" si="32"/>
        <v>0</v>
      </c>
      <c r="P37" s="114">
        <f t="shared" si="33"/>
        <v>0</v>
      </c>
      <c r="Q37" s="114">
        <f t="shared" si="34"/>
        <v>-1.1708800000000004</v>
      </c>
      <c r="R37" s="114">
        <f t="shared" si="35"/>
        <v>0</v>
      </c>
      <c r="S37" s="126">
        <f t="shared" si="36"/>
        <v>2.1475999999999997</v>
      </c>
      <c r="T37" s="126">
        <v>0</v>
      </c>
      <c r="U37" s="126">
        <v>0</v>
      </c>
      <c r="V37" s="126">
        <v>2.1475999999999997</v>
      </c>
      <c r="W37" s="126">
        <v>0</v>
      </c>
      <c r="X37" s="114" t="s">
        <v>33</v>
      </c>
      <c r="Y37" s="114" t="s">
        <v>33</v>
      </c>
      <c r="Z37" s="114" t="s">
        <v>33</v>
      </c>
      <c r="AA37" s="114" t="s">
        <v>33</v>
      </c>
      <c r="AB37" s="114" t="s">
        <v>33</v>
      </c>
      <c r="AC37" s="114" t="s">
        <v>33</v>
      </c>
      <c r="AD37" s="114" t="s">
        <v>33</v>
      </c>
      <c r="AE37" s="114" t="s">
        <v>33</v>
      </c>
      <c r="AF37" s="114" t="s">
        <v>33</v>
      </c>
      <c r="AG37" s="114" t="s">
        <v>33</v>
      </c>
      <c r="AH37" s="114" t="s">
        <v>33</v>
      </c>
      <c r="AI37" s="114" t="s">
        <v>33</v>
      </c>
      <c r="AJ37" s="114" t="s">
        <v>33</v>
      </c>
      <c r="AK37" s="102"/>
      <c r="AL37" s="90" t="b">
        <f t="shared" si="10"/>
        <v>1</v>
      </c>
      <c r="AM37" s="90" t="b">
        <f t="shared" si="2"/>
        <v>1</v>
      </c>
      <c r="AN37" s="90" t="b">
        <f t="shared" si="3"/>
        <v>1</v>
      </c>
      <c r="AP37" s="151">
        <f t="shared" si="4"/>
        <v>0</v>
      </c>
      <c r="AQ37" s="151"/>
      <c r="AR37" s="151"/>
      <c r="AS37" s="151"/>
      <c r="AT37" s="151"/>
    </row>
    <row r="38" spans="1:46" ht="46.5" x14ac:dyDescent="0.35">
      <c r="A38" s="128" t="s">
        <v>264</v>
      </c>
      <c r="B38" s="128" t="s">
        <v>291</v>
      </c>
      <c r="C38" s="131" t="s">
        <v>313</v>
      </c>
      <c r="D38" s="126">
        <v>1.98</v>
      </c>
      <c r="E38" s="126">
        <v>0</v>
      </c>
      <c r="F38" s="126">
        <v>0</v>
      </c>
      <c r="G38" s="126">
        <f>D38</f>
        <v>1.98</v>
      </c>
      <c r="H38" s="126">
        <v>0</v>
      </c>
      <c r="I38" s="126">
        <v>2.81135</v>
      </c>
      <c r="J38" s="126">
        <v>0</v>
      </c>
      <c r="K38" s="126">
        <v>1.8131999999999999</v>
      </c>
      <c r="L38" s="126">
        <v>0.85675000000000001</v>
      </c>
      <c r="M38" s="126">
        <f>W38</f>
        <v>0.1414</v>
      </c>
      <c r="N38" s="114">
        <f>I38-D38</f>
        <v>0.83135000000000003</v>
      </c>
      <c r="O38" s="114">
        <f t="shared" si="32"/>
        <v>0</v>
      </c>
      <c r="P38" s="114">
        <f t="shared" si="33"/>
        <v>1.8131999999999999</v>
      </c>
      <c r="Q38" s="114">
        <f t="shared" si="34"/>
        <v>-1.1232500000000001</v>
      </c>
      <c r="R38" s="114">
        <f t="shared" si="35"/>
        <v>0.1414</v>
      </c>
      <c r="S38" s="126">
        <f t="shared" si="36"/>
        <v>2.3663583299999997</v>
      </c>
      <c r="T38" s="126">
        <v>0</v>
      </c>
      <c r="U38" s="126">
        <v>1.5109999999999999</v>
      </c>
      <c r="V38" s="126">
        <v>0.71395833000000009</v>
      </c>
      <c r="W38" s="126">
        <v>0.1414</v>
      </c>
      <c r="X38" s="114" t="s">
        <v>33</v>
      </c>
      <c r="Y38" s="114" t="s">
        <v>33</v>
      </c>
      <c r="Z38" s="114" t="s">
        <v>33</v>
      </c>
      <c r="AA38" s="114" t="s">
        <v>33</v>
      </c>
      <c r="AB38" s="114" t="s">
        <v>33</v>
      </c>
      <c r="AC38" s="114" t="s">
        <v>33</v>
      </c>
      <c r="AD38" s="114" t="s">
        <v>33</v>
      </c>
      <c r="AE38" s="114" t="s">
        <v>33</v>
      </c>
      <c r="AF38" s="114" t="s">
        <v>33</v>
      </c>
      <c r="AG38" s="114" t="s">
        <v>33</v>
      </c>
      <c r="AH38" s="114" t="s">
        <v>33</v>
      </c>
      <c r="AI38" s="114" t="s">
        <v>33</v>
      </c>
      <c r="AJ38" s="114" t="s">
        <v>33</v>
      </c>
      <c r="AK38" s="102"/>
      <c r="AL38" s="90" t="b">
        <f t="shared" si="10"/>
        <v>1</v>
      </c>
      <c r="AM38" s="90" t="b">
        <f t="shared" si="2"/>
        <v>1</v>
      </c>
      <c r="AN38" s="90" t="b">
        <f t="shared" si="3"/>
        <v>1</v>
      </c>
      <c r="AP38" s="151">
        <f t="shared" si="4"/>
        <v>-2.4980018054066022E-16</v>
      </c>
      <c r="AQ38" s="151"/>
      <c r="AR38" s="151"/>
      <c r="AS38" s="151"/>
      <c r="AT38" s="151"/>
    </row>
    <row r="39" spans="1:46" s="87" customFormat="1" ht="46.5" x14ac:dyDescent="0.35">
      <c r="A39" s="128" t="s">
        <v>265</v>
      </c>
      <c r="B39" s="128" t="s">
        <v>292</v>
      </c>
      <c r="C39" s="131" t="s">
        <v>242</v>
      </c>
      <c r="D39" s="126">
        <v>0</v>
      </c>
      <c r="E39" s="126">
        <v>0</v>
      </c>
      <c r="F39" s="126">
        <v>0</v>
      </c>
      <c r="G39" s="126">
        <v>0</v>
      </c>
      <c r="H39" s="126">
        <v>0</v>
      </c>
      <c r="I39" s="126">
        <v>0</v>
      </c>
      <c r="J39" s="126">
        <v>0</v>
      </c>
      <c r="K39" s="126">
        <v>0</v>
      </c>
      <c r="L39" s="126">
        <v>0</v>
      </c>
      <c r="M39" s="126">
        <v>0</v>
      </c>
      <c r="N39" s="114">
        <f t="shared" si="31"/>
        <v>0</v>
      </c>
      <c r="O39" s="114">
        <f t="shared" si="32"/>
        <v>0</v>
      </c>
      <c r="P39" s="114">
        <f t="shared" si="33"/>
        <v>0</v>
      </c>
      <c r="Q39" s="114">
        <f t="shared" si="34"/>
        <v>0</v>
      </c>
      <c r="R39" s="114">
        <f t="shared" si="35"/>
        <v>0</v>
      </c>
      <c r="S39" s="126">
        <f t="shared" si="36"/>
        <v>0</v>
      </c>
      <c r="T39" s="126">
        <v>0</v>
      </c>
      <c r="U39" s="126">
        <v>0</v>
      </c>
      <c r="V39" s="126">
        <v>0</v>
      </c>
      <c r="W39" s="126">
        <v>0</v>
      </c>
      <c r="X39" s="114" t="s">
        <v>33</v>
      </c>
      <c r="Y39" s="114" t="s">
        <v>33</v>
      </c>
      <c r="Z39" s="114" t="s">
        <v>33</v>
      </c>
      <c r="AA39" s="114" t="s">
        <v>33</v>
      </c>
      <c r="AB39" s="114" t="s">
        <v>33</v>
      </c>
      <c r="AC39" s="114" t="s">
        <v>33</v>
      </c>
      <c r="AD39" s="114" t="s">
        <v>33</v>
      </c>
      <c r="AE39" s="114" t="s">
        <v>33</v>
      </c>
      <c r="AF39" s="114" t="s">
        <v>33</v>
      </c>
      <c r="AG39" s="114" t="s">
        <v>33</v>
      </c>
      <c r="AH39" s="114" t="s">
        <v>33</v>
      </c>
      <c r="AI39" s="114" t="s">
        <v>33</v>
      </c>
      <c r="AJ39" s="114" t="s">
        <v>33</v>
      </c>
      <c r="AK39" s="91"/>
      <c r="AL39" s="90" t="b">
        <f t="shared" si="10"/>
        <v>1</v>
      </c>
      <c r="AM39" s="90" t="b">
        <f t="shared" si="2"/>
        <v>1</v>
      </c>
      <c r="AN39" s="90" t="b">
        <f t="shared" si="3"/>
        <v>1</v>
      </c>
      <c r="AP39" s="151">
        <f t="shared" si="4"/>
        <v>0</v>
      </c>
      <c r="AQ39" s="151"/>
      <c r="AR39" s="151"/>
      <c r="AS39" s="151"/>
      <c r="AT39" s="151"/>
    </row>
    <row r="40" spans="1:46" s="87" customFormat="1" ht="31" x14ac:dyDescent="0.35">
      <c r="A40" s="128" t="s">
        <v>266</v>
      </c>
      <c r="B40" s="128" t="s">
        <v>293</v>
      </c>
      <c r="C40" s="131" t="s">
        <v>243</v>
      </c>
      <c r="D40" s="126">
        <v>2.2200000000000002</v>
      </c>
      <c r="E40" s="126">
        <v>0</v>
      </c>
      <c r="F40" s="126">
        <v>0</v>
      </c>
      <c r="G40" s="126">
        <f>D40</f>
        <v>2.2200000000000002</v>
      </c>
      <c r="H40" s="126">
        <v>0</v>
      </c>
      <c r="I40" s="126">
        <v>1.327577</v>
      </c>
      <c r="J40" s="126">
        <v>0</v>
      </c>
      <c r="K40" s="126">
        <v>0</v>
      </c>
      <c r="L40" s="126">
        <v>1.327577</v>
      </c>
      <c r="M40" s="126">
        <v>0</v>
      </c>
      <c r="N40" s="114">
        <f t="shared" si="31"/>
        <v>-0.89242300000000019</v>
      </c>
      <c r="O40" s="114">
        <f t="shared" si="32"/>
        <v>0</v>
      </c>
      <c r="P40" s="114">
        <f t="shared" si="33"/>
        <v>0</v>
      </c>
      <c r="Q40" s="114">
        <f t="shared" si="34"/>
        <v>-0.89242300000000019</v>
      </c>
      <c r="R40" s="114">
        <f t="shared" si="35"/>
        <v>0</v>
      </c>
      <c r="S40" s="126">
        <f t="shared" si="36"/>
        <v>1.10631419</v>
      </c>
      <c r="T40" s="126">
        <v>0</v>
      </c>
      <c r="U40" s="126">
        <v>0</v>
      </c>
      <c r="V40" s="126">
        <v>1.10631419</v>
      </c>
      <c r="W40" s="126">
        <v>0</v>
      </c>
      <c r="X40" s="114" t="s">
        <v>33</v>
      </c>
      <c r="Y40" s="114" t="s">
        <v>33</v>
      </c>
      <c r="Z40" s="114" t="s">
        <v>33</v>
      </c>
      <c r="AA40" s="114" t="s">
        <v>33</v>
      </c>
      <c r="AB40" s="114" t="s">
        <v>33</v>
      </c>
      <c r="AC40" s="114" t="s">
        <v>33</v>
      </c>
      <c r="AD40" s="114" t="s">
        <v>33</v>
      </c>
      <c r="AE40" s="114" t="s">
        <v>33</v>
      </c>
      <c r="AF40" s="114" t="s">
        <v>33</v>
      </c>
      <c r="AG40" s="114" t="s">
        <v>33</v>
      </c>
      <c r="AH40" s="114" t="s">
        <v>33</v>
      </c>
      <c r="AI40" s="114" t="s">
        <v>33</v>
      </c>
      <c r="AJ40" s="114" t="s">
        <v>33</v>
      </c>
      <c r="AK40" s="91"/>
      <c r="AL40" s="90" t="b">
        <f t="shared" si="10"/>
        <v>1</v>
      </c>
      <c r="AM40" s="90" t="b">
        <f t="shared" si="2"/>
        <v>1</v>
      </c>
      <c r="AN40" s="90" t="b">
        <f t="shared" si="3"/>
        <v>1</v>
      </c>
      <c r="AP40" s="151">
        <f t="shared" si="4"/>
        <v>0</v>
      </c>
      <c r="AQ40" s="151"/>
      <c r="AR40" s="151"/>
      <c r="AS40" s="151"/>
      <c r="AT40" s="151"/>
    </row>
    <row r="41" spans="1:46" s="87" customFormat="1" ht="31" x14ac:dyDescent="0.35">
      <c r="A41" s="128" t="s">
        <v>267</v>
      </c>
      <c r="B41" s="128" t="s">
        <v>381</v>
      </c>
      <c r="C41" s="131" t="s">
        <v>244</v>
      </c>
      <c r="D41" s="126" t="s">
        <v>127</v>
      </c>
      <c r="E41" s="126" t="s">
        <v>127</v>
      </c>
      <c r="F41" s="126" t="s">
        <v>127</v>
      </c>
      <c r="G41" s="126" t="s">
        <v>127</v>
      </c>
      <c r="H41" s="126" t="s">
        <v>127</v>
      </c>
      <c r="I41" s="126">
        <v>0.77752500000000002</v>
      </c>
      <c r="J41" s="126">
        <v>0</v>
      </c>
      <c r="K41" s="126">
        <v>0</v>
      </c>
      <c r="L41" s="126">
        <f>I41</f>
        <v>0.77752500000000002</v>
      </c>
      <c r="M41" s="126">
        <v>0</v>
      </c>
      <c r="N41" s="130">
        <f>I41</f>
        <v>0.77752500000000002</v>
      </c>
      <c r="O41" s="130">
        <f>J41</f>
        <v>0</v>
      </c>
      <c r="P41" s="130">
        <f t="shared" ref="P41" si="39">K41</f>
        <v>0</v>
      </c>
      <c r="Q41" s="130">
        <f t="shared" ref="Q41" si="40">L41</f>
        <v>0.77752500000000002</v>
      </c>
      <c r="R41" s="130">
        <f t="shared" ref="R41" si="41">M41</f>
        <v>0</v>
      </c>
      <c r="S41" s="126">
        <f t="shared" ref="S41:S42" si="42">SUM(T41:W41)</f>
        <v>0.64793750000000006</v>
      </c>
      <c r="T41" s="126">
        <v>0</v>
      </c>
      <c r="U41" s="126">
        <v>0</v>
      </c>
      <c r="V41" s="126">
        <v>0.64793750000000006</v>
      </c>
      <c r="W41" s="126">
        <v>0</v>
      </c>
      <c r="X41" s="114" t="s">
        <v>33</v>
      </c>
      <c r="Y41" s="114" t="s">
        <v>33</v>
      </c>
      <c r="Z41" s="114" t="s">
        <v>33</v>
      </c>
      <c r="AA41" s="114" t="s">
        <v>33</v>
      </c>
      <c r="AB41" s="114" t="s">
        <v>33</v>
      </c>
      <c r="AC41" s="114" t="s">
        <v>33</v>
      </c>
      <c r="AD41" s="114" t="s">
        <v>33</v>
      </c>
      <c r="AE41" s="114" t="s">
        <v>33</v>
      </c>
      <c r="AF41" s="114" t="s">
        <v>33</v>
      </c>
      <c r="AG41" s="114" t="s">
        <v>33</v>
      </c>
      <c r="AH41" s="114" t="s">
        <v>33</v>
      </c>
      <c r="AI41" s="114" t="s">
        <v>33</v>
      </c>
      <c r="AJ41" s="114" t="s">
        <v>33</v>
      </c>
      <c r="AK41" s="11"/>
      <c r="AL41" s="90"/>
      <c r="AM41" s="90"/>
      <c r="AN41" s="90"/>
      <c r="AP41" s="151"/>
      <c r="AQ41" s="151"/>
      <c r="AR41" s="151"/>
      <c r="AS41" s="151"/>
      <c r="AT41" s="151"/>
    </row>
    <row r="42" spans="1:46" s="87" customFormat="1" ht="55.5" customHeight="1" x14ac:dyDescent="0.35">
      <c r="A42" s="128"/>
      <c r="B42" s="128" t="s">
        <v>401</v>
      </c>
      <c r="C42" s="131" t="s">
        <v>395</v>
      </c>
      <c r="D42" s="126" t="s">
        <v>127</v>
      </c>
      <c r="E42" s="126" t="s">
        <v>127</v>
      </c>
      <c r="F42" s="126" t="s">
        <v>127</v>
      </c>
      <c r="G42" s="126" t="s">
        <v>127</v>
      </c>
      <c r="H42" s="126" t="s">
        <v>127</v>
      </c>
      <c r="I42" s="126">
        <v>0.46951086999999997</v>
      </c>
      <c r="J42" s="126">
        <f>T42*1.2</f>
        <v>0</v>
      </c>
      <c r="K42" s="126">
        <f t="shared" ref="K42:M42" si="43">U42*1.2</f>
        <v>0.14199999599999999</v>
      </c>
      <c r="L42" s="126">
        <f t="shared" si="43"/>
        <v>0.32751087599999995</v>
      </c>
      <c r="M42" s="126">
        <f t="shared" si="43"/>
        <v>0</v>
      </c>
      <c r="N42" s="130">
        <f>I42</f>
        <v>0.46951086999999997</v>
      </c>
      <c r="O42" s="130">
        <f>J42</f>
        <v>0</v>
      </c>
      <c r="P42" s="130">
        <f t="shared" ref="P42" si="44">K42</f>
        <v>0.14199999599999999</v>
      </c>
      <c r="Q42" s="130">
        <f t="shared" ref="Q42" si="45">L42</f>
        <v>0.32751087599999995</v>
      </c>
      <c r="R42" s="130">
        <f t="shared" ref="R42" si="46">M42</f>
        <v>0</v>
      </c>
      <c r="S42" s="126">
        <f t="shared" si="42"/>
        <v>0.39125905999999999</v>
      </c>
      <c r="T42" s="126">
        <v>0</v>
      </c>
      <c r="U42" s="126">
        <v>0.11833333</v>
      </c>
      <c r="V42" s="126">
        <v>0.27292572999999998</v>
      </c>
      <c r="W42" s="126">
        <v>0</v>
      </c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91"/>
      <c r="AL42" s="90"/>
      <c r="AM42" s="90"/>
      <c r="AN42" s="90"/>
      <c r="AP42" s="151"/>
      <c r="AQ42" s="151"/>
      <c r="AR42" s="151"/>
      <c r="AS42" s="151"/>
      <c r="AT42" s="151"/>
    </row>
    <row r="43" spans="1:46" ht="60" x14ac:dyDescent="0.35">
      <c r="A43" s="122" t="s">
        <v>95</v>
      </c>
      <c r="B43" s="122" t="s">
        <v>193</v>
      </c>
      <c r="C43" s="123" t="s">
        <v>314</v>
      </c>
      <c r="D43" s="121">
        <v>0</v>
      </c>
      <c r="E43" s="134">
        <v>0</v>
      </c>
      <c r="F43" s="134">
        <v>0</v>
      </c>
      <c r="G43" s="134">
        <v>0</v>
      </c>
      <c r="H43" s="134">
        <v>0</v>
      </c>
      <c r="I43" s="121">
        <v>0</v>
      </c>
      <c r="J43" s="121">
        <v>0</v>
      </c>
      <c r="K43" s="121">
        <v>0</v>
      </c>
      <c r="L43" s="121">
        <v>0</v>
      </c>
      <c r="M43" s="121">
        <v>0</v>
      </c>
      <c r="N43" s="113">
        <f>SUM(O43:R43)</f>
        <v>0</v>
      </c>
      <c r="O43" s="113">
        <f>J43</f>
        <v>0</v>
      </c>
      <c r="P43" s="113">
        <f>K43</f>
        <v>0</v>
      </c>
      <c r="Q43" s="113">
        <f>L43</f>
        <v>0</v>
      </c>
      <c r="R43" s="113">
        <f>M43</f>
        <v>0</v>
      </c>
      <c r="S43" s="121">
        <v>0</v>
      </c>
      <c r="T43" s="121">
        <v>0</v>
      </c>
      <c r="U43" s="121">
        <v>0</v>
      </c>
      <c r="V43" s="121">
        <v>0</v>
      </c>
      <c r="W43" s="121">
        <v>0</v>
      </c>
      <c r="X43" s="114" t="s">
        <v>33</v>
      </c>
      <c r="Y43" s="114" t="s">
        <v>33</v>
      </c>
      <c r="Z43" s="114" t="s">
        <v>33</v>
      </c>
      <c r="AA43" s="114" t="s">
        <v>33</v>
      </c>
      <c r="AB43" s="114" t="s">
        <v>33</v>
      </c>
      <c r="AC43" s="114" t="s">
        <v>33</v>
      </c>
      <c r="AD43" s="114" t="s">
        <v>33</v>
      </c>
      <c r="AE43" s="114" t="s">
        <v>33</v>
      </c>
      <c r="AF43" s="114" t="s">
        <v>33</v>
      </c>
      <c r="AG43" s="114" t="s">
        <v>33</v>
      </c>
      <c r="AH43" s="114" t="s">
        <v>33</v>
      </c>
      <c r="AI43" s="114" t="s">
        <v>33</v>
      </c>
      <c r="AJ43" s="114" t="s">
        <v>33</v>
      </c>
      <c r="AK43" s="11"/>
      <c r="AL43" s="90" t="b">
        <f t="shared" si="10"/>
        <v>1</v>
      </c>
      <c r="AM43" s="90" t="b">
        <f t="shared" si="2"/>
        <v>1</v>
      </c>
      <c r="AN43" s="90" t="b">
        <f t="shared" si="3"/>
        <v>1</v>
      </c>
      <c r="AP43" s="151">
        <f t="shared" si="4"/>
        <v>0</v>
      </c>
      <c r="AQ43" s="151"/>
      <c r="AR43" s="151"/>
      <c r="AS43" s="151"/>
      <c r="AT43" s="151"/>
    </row>
    <row r="44" spans="1:46" s="103" customFormat="1" ht="45" x14ac:dyDescent="0.35">
      <c r="A44" s="122" t="s">
        <v>97</v>
      </c>
      <c r="B44" s="122" t="s">
        <v>193</v>
      </c>
      <c r="C44" s="123" t="s">
        <v>315</v>
      </c>
      <c r="D44" s="121">
        <f t="shared" ref="D44:M44" si="47">D45+D47+D59+D60</f>
        <v>0.91600000000000015</v>
      </c>
      <c r="E44" s="121">
        <f t="shared" si="47"/>
        <v>0</v>
      </c>
      <c r="F44" s="121">
        <f t="shared" si="47"/>
        <v>0</v>
      </c>
      <c r="G44" s="121">
        <f t="shared" si="47"/>
        <v>0.91600000000000015</v>
      </c>
      <c r="H44" s="121">
        <f t="shared" si="47"/>
        <v>0</v>
      </c>
      <c r="I44" s="121">
        <f t="shared" si="47"/>
        <v>1.2726167999999998</v>
      </c>
      <c r="J44" s="121">
        <f t="shared" si="47"/>
        <v>0</v>
      </c>
      <c r="K44" s="121">
        <f t="shared" si="47"/>
        <v>0.83442240000000001</v>
      </c>
      <c r="L44" s="121">
        <f t="shared" si="47"/>
        <v>0.43819440000000004</v>
      </c>
      <c r="M44" s="121">
        <f t="shared" si="47"/>
        <v>0</v>
      </c>
      <c r="N44" s="113">
        <f>SUM(O44:R44)</f>
        <v>0.35661679999999996</v>
      </c>
      <c r="O44" s="121">
        <f t="shared" ref="O44:W44" si="48">O45+O47+O59+O60</f>
        <v>0</v>
      </c>
      <c r="P44" s="121">
        <f t="shared" si="48"/>
        <v>0.83442240000000001</v>
      </c>
      <c r="Q44" s="121">
        <f t="shared" si="48"/>
        <v>-0.47780560000000005</v>
      </c>
      <c r="R44" s="121">
        <f t="shared" si="48"/>
        <v>0</v>
      </c>
      <c r="S44" s="121">
        <f t="shared" si="48"/>
        <v>1.0915140000000001</v>
      </c>
      <c r="T44" s="121">
        <f t="shared" si="48"/>
        <v>0</v>
      </c>
      <c r="U44" s="121">
        <f t="shared" si="48"/>
        <v>0.69535199999999997</v>
      </c>
      <c r="V44" s="121">
        <f t="shared" si="48"/>
        <v>0.39616200000000001</v>
      </c>
      <c r="W44" s="121">
        <f t="shared" si="48"/>
        <v>0</v>
      </c>
      <c r="X44" s="114" t="s">
        <v>33</v>
      </c>
      <c r="Y44" s="114" t="s">
        <v>33</v>
      </c>
      <c r="Z44" s="114" t="s">
        <v>33</v>
      </c>
      <c r="AA44" s="114" t="s">
        <v>33</v>
      </c>
      <c r="AB44" s="114" t="s">
        <v>33</v>
      </c>
      <c r="AC44" s="114" t="s">
        <v>33</v>
      </c>
      <c r="AD44" s="114" t="s">
        <v>33</v>
      </c>
      <c r="AE44" s="114" t="s">
        <v>33</v>
      </c>
      <c r="AF44" s="114" t="s">
        <v>33</v>
      </c>
      <c r="AG44" s="114" t="s">
        <v>33</v>
      </c>
      <c r="AH44" s="114" t="s">
        <v>33</v>
      </c>
      <c r="AI44" s="114" t="s">
        <v>33</v>
      </c>
      <c r="AJ44" s="114" t="s">
        <v>33</v>
      </c>
      <c r="AK44" s="102"/>
      <c r="AL44" s="90" t="b">
        <f>D44=E44+F44+G44+H44</f>
        <v>1</v>
      </c>
      <c r="AM44" s="90" t="b">
        <f t="shared" si="2"/>
        <v>1</v>
      </c>
      <c r="AN44" s="90" t="b">
        <f t="shared" si="3"/>
        <v>1</v>
      </c>
      <c r="AP44" s="151">
        <f t="shared" si="4"/>
        <v>1.1102230246251565E-16</v>
      </c>
      <c r="AQ44" s="151"/>
      <c r="AR44" s="151"/>
      <c r="AS44" s="151"/>
      <c r="AT44" s="151"/>
    </row>
    <row r="45" spans="1:46" s="87" customFormat="1" ht="30" x14ac:dyDescent="0.35">
      <c r="A45" s="122" t="s">
        <v>201</v>
      </c>
      <c r="B45" s="122" t="s">
        <v>193</v>
      </c>
      <c r="C45" s="123" t="s">
        <v>316</v>
      </c>
      <c r="D45" s="121">
        <v>0</v>
      </c>
      <c r="E45" s="134">
        <v>0</v>
      </c>
      <c r="F45" s="134">
        <v>0</v>
      </c>
      <c r="G45" s="134">
        <v>0</v>
      </c>
      <c r="H45" s="134">
        <v>0</v>
      </c>
      <c r="I45" s="121">
        <f>I46</f>
        <v>0.156</v>
      </c>
      <c r="J45" s="121">
        <v>0</v>
      </c>
      <c r="K45" s="121">
        <v>0</v>
      </c>
      <c r="L45" s="121">
        <f>L46</f>
        <v>0.156</v>
      </c>
      <c r="M45" s="121">
        <v>0</v>
      </c>
      <c r="N45" s="113">
        <f>SUM(O45:R45)</f>
        <v>0.156</v>
      </c>
      <c r="O45" s="113">
        <f>J45</f>
        <v>0</v>
      </c>
      <c r="P45" s="113">
        <f>K45</f>
        <v>0</v>
      </c>
      <c r="Q45" s="113">
        <f>L45</f>
        <v>0.156</v>
      </c>
      <c r="R45" s="113">
        <f>M45</f>
        <v>0</v>
      </c>
      <c r="S45" s="121">
        <f>S46</f>
        <v>0.13</v>
      </c>
      <c r="T45" s="121">
        <v>0</v>
      </c>
      <c r="U45" s="121">
        <v>0</v>
      </c>
      <c r="V45" s="121">
        <f>V46</f>
        <v>0.13</v>
      </c>
      <c r="W45" s="121">
        <v>0</v>
      </c>
      <c r="X45" s="114" t="s">
        <v>33</v>
      </c>
      <c r="Y45" s="114" t="s">
        <v>33</v>
      </c>
      <c r="Z45" s="114" t="s">
        <v>33</v>
      </c>
      <c r="AA45" s="114" t="s">
        <v>33</v>
      </c>
      <c r="AB45" s="114" t="s">
        <v>33</v>
      </c>
      <c r="AC45" s="114" t="s">
        <v>33</v>
      </c>
      <c r="AD45" s="114" t="s">
        <v>33</v>
      </c>
      <c r="AE45" s="114" t="s">
        <v>33</v>
      </c>
      <c r="AF45" s="114" t="s">
        <v>33</v>
      </c>
      <c r="AG45" s="114" t="s">
        <v>33</v>
      </c>
      <c r="AH45" s="114" t="s">
        <v>33</v>
      </c>
      <c r="AI45" s="114" t="s">
        <v>33</v>
      </c>
      <c r="AJ45" s="114" t="s">
        <v>33</v>
      </c>
      <c r="AK45" s="91"/>
      <c r="AL45" s="90" t="b">
        <f t="shared" si="10"/>
        <v>1</v>
      </c>
      <c r="AM45" s="90" t="b">
        <f t="shared" si="2"/>
        <v>1</v>
      </c>
      <c r="AN45" s="90" t="b">
        <f t="shared" si="3"/>
        <v>1</v>
      </c>
      <c r="AP45" s="151">
        <f t="shared" si="4"/>
        <v>0</v>
      </c>
      <c r="AQ45" s="151"/>
      <c r="AR45" s="151"/>
      <c r="AS45" s="151"/>
      <c r="AT45" s="151"/>
    </row>
    <row r="46" spans="1:46" s="87" customFormat="1" ht="31" x14ac:dyDescent="0.35">
      <c r="A46" s="122"/>
      <c r="B46" s="128" t="s">
        <v>296</v>
      </c>
      <c r="C46" s="131" t="s">
        <v>219</v>
      </c>
      <c r="D46" s="130" t="s">
        <v>127</v>
      </c>
      <c r="E46" s="126" t="s">
        <v>127</v>
      </c>
      <c r="F46" s="126" t="s">
        <v>127</v>
      </c>
      <c r="G46" s="126" t="s">
        <v>127</v>
      </c>
      <c r="H46" s="126" t="s">
        <v>127</v>
      </c>
      <c r="I46" s="130">
        <f>-J46+K46+L46+M46</f>
        <v>0.156</v>
      </c>
      <c r="J46" s="130">
        <v>0</v>
      </c>
      <c r="K46" s="130">
        <v>0</v>
      </c>
      <c r="L46" s="130">
        <v>0.156</v>
      </c>
      <c r="M46" s="130">
        <v>0</v>
      </c>
      <c r="N46" s="114">
        <f>Q46</f>
        <v>0.156</v>
      </c>
      <c r="O46" s="114">
        <v>0</v>
      </c>
      <c r="P46" s="114">
        <v>0</v>
      </c>
      <c r="Q46" s="114">
        <f>L46</f>
        <v>0.156</v>
      </c>
      <c r="R46" s="114">
        <v>0</v>
      </c>
      <c r="S46" s="130">
        <f>V46</f>
        <v>0.13</v>
      </c>
      <c r="T46" s="130">
        <v>0</v>
      </c>
      <c r="U46" s="130">
        <v>0</v>
      </c>
      <c r="V46" s="130">
        <f>Q46/1.2</f>
        <v>0.13</v>
      </c>
      <c r="W46" s="130">
        <v>0</v>
      </c>
      <c r="X46" s="114" t="s">
        <v>33</v>
      </c>
      <c r="Y46" s="114" t="s">
        <v>33</v>
      </c>
      <c r="Z46" s="114" t="s">
        <v>33</v>
      </c>
      <c r="AA46" s="114" t="s">
        <v>33</v>
      </c>
      <c r="AB46" s="114" t="s">
        <v>33</v>
      </c>
      <c r="AC46" s="114" t="s">
        <v>33</v>
      </c>
      <c r="AD46" s="114" t="s">
        <v>33</v>
      </c>
      <c r="AE46" s="114" t="s">
        <v>33</v>
      </c>
      <c r="AF46" s="114" t="s">
        <v>33</v>
      </c>
      <c r="AG46" s="114" t="s">
        <v>33</v>
      </c>
      <c r="AH46" s="114" t="s">
        <v>33</v>
      </c>
      <c r="AI46" s="114" t="s">
        <v>33</v>
      </c>
      <c r="AJ46" s="114" t="s">
        <v>33</v>
      </c>
      <c r="AK46" s="91"/>
      <c r="AL46" s="90"/>
      <c r="AM46" s="90"/>
      <c r="AN46" s="90"/>
      <c r="AP46" s="151"/>
      <c r="AQ46" s="151"/>
      <c r="AR46" s="151"/>
      <c r="AS46" s="151"/>
      <c r="AT46" s="151"/>
    </row>
    <row r="47" spans="1:46" s="87" customFormat="1" ht="45" x14ac:dyDescent="0.35">
      <c r="A47" s="122" t="s">
        <v>202</v>
      </c>
      <c r="B47" s="122" t="s">
        <v>193</v>
      </c>
      <c r="C47" s="123" t="s">
        <v>317</v>
      </c>
      <c r="D47" s="121">
        <f t="shared" ref="D47:H47" si="49">SUM(D48:D57)</f>
        <v>0.58000000000000007</v>
      </c>
      <c r="E47" s="121">
        <f t="shared" si="49"/>
        <v>0</v>
      </c>
      <c r="F47" s="121">
        <f t="shared" si="49"/>
        <v>0</v>
      </c>
      <c r="G47" s="121">
        <f t="shared" si="49"/>
        <v>0.58000000000000007</v>
      </c>
      <c r="H47" s="121">
        <f t="shared" si="49"/>
        <v>0</v>
      </c>
      <c r="I47" s="121">
        <f>I48+I49+I50+I51+I52+I53+I57+I58</f>
        <v>0.93061679999999991</v>
      </c>
      <c r="J47" s="121">
        <f>SUM(J48:J58)</f>
        <v>0</v>
      </c>
      <c r="K47" s="121">
        <f t="shared" ref="K47:M47" si="50">SUM(K48:K58)</f>
        <v>0.83442240000000001</v>
      </c>
      <c r="L47" s="121">
        <f t="shared" si="50"/>
        <v>9.6194400000000013E-2</v>
      </c>
      <c r="M47" s="121">
        <f t="shared" si="50"/>
        <v>0</v>
      </c>
      <c r="N47" s="121">
        <f>SUM(N48:N58)</f>
        <v>0.3506167999999999</v>
      </c>
      <c r="O47" s="121">
        <f t="shared" ref="O47:R47" si="51">SUM(O48:O58)</f>
        <v>0</v>
      </c>
      <c r="P47" s="121">
        <f t="shared" si="51"/>
        <v>0.83442240000000001</v>
      </c>
      <c r="Q47" s="121">
        <f t="shared" si="51"/>
        <v>-0.48380560000000006</v>
      </c>
      <c r="R47" s="121">
        <f t="shared" si="51"/>
        <v>0</v>
      </c>
      <c r="S47" s="121">
        <f>SUM(S48:S58)</f>
        <v>0.77551400000000004</v>
      </c>
      <c r="T47" s="121">
        <f t="shared" ref="T47:W47" si="52">SUM(T48:T58)</f>
        <v>0</v>
      </c>
      <c r="U47" s="121">
        <f t="shared" si="52"/>
        <v>0.69535199999999997</v>
      </c>
      <c r="V47" s="121">
        <f t="shared" si="52"/>
        <v>8.0162000000000011E-2</v>
      </c>
      <c r="W47" s="121">
        <f t="shared" si="52"/>
        <v>0</v>
      </c>
      <c r="X47" s="114" t="s">
        <v>33</v>
      </c>
      <c r="Y47" s="114" t="s">
        <v>33</v>
      </c>
      <c r="Z47" s="114" t="s">
        <v>33</v>
      </c>
      <c r="AA47" s="114" t="s">
        <v>33</v>
      </c>
      <c r="AB47" s="114" t="s">
        <v>33</v>
      </c>
      <c r="AC47" s="114" t="s">
        <v>33</v>
      </c>
      <c r="AD47" s="114" t="s">
        <v>33</v>
      </c>
      <c r="AE47" s="114" t="s">
        <v>33</v>
      </c>
      <c r="AF47" s="114" t="s">
        <v>33</v>
      </c>
      <c r="AG47" s="114" t="s">
        <v>33</v>
      </c>
      <c r="AH47" s="114" t="s">
        <v>33</v>
      </c>
      <c r="AI47" s="114" t="s">
        <v>33</v>
      </c>
      <c r="AJ47" s="114" t="s">
        <v>33</v>
      </c>
      <c r="AK47" s="91"/>
      <c r="AL47" s="90" t="b">
        <f t="shared" si="10"/>
        <v>1</v>
      </c>
      <c r="AM47" s="90" t="b">
        <f t="shared" si="2"/>
        <v>1</v>
      </c>
      <c r="AN47" s="90" t="b">
        <f t="shared" si="3"/>
        <v>1</v>
      </c>
      <c r="AP47" s="151">
        <f t="shared" si="4"/>
        <v>5.5511151231257827E-17</v>
      </c>
      <c r="AQ47" s="151"/>
      <c r="AR47" s="151"/>
      <c r="AS47" s="151"/>
      <c r="AT47" s="151"/>
    </row>
    <row r="48" spans="1:46" s="87" customFormat="1" ht="31" x14ac:dyDescent="0.35">
      <c r="A48" s="124" t="s">
        <v>268</v>
      </c>
      <c r="B48" s="124" t="s">
        <v>362</v>
      </c>
      <c r="C48" s="127" t="s">
        <v>318</v>
      </c>
      <c r="D48" s="126">
        <v>0.09</v>
      </c>
      <c r="E48" s="126">
        <v>0</v>
      </c>
      <c r="F48" s="126">
        <v>0</v>
      </c>
      <c r="G48" s="126">
        <f>D48</f>
        <v>0.09</v>
      </c>
      <c r="H48" s="126">
        <v>0</v>
      </c>
      <c r="I48" s="126">
        <v>0</v>
      </c>
      <c r="J48" s="126">
        <v>0</v>
      </c>
      <c r="K48" s="126">
        <v>0</v>
      </c>
      <c r="L48" s="126">
        <v>0</v>
      </c>
      <c r="M48" s="126">
        <v>0</v>
      </c>
      <c r="N48" s="126">
        <f>I48-D48</f>
        <v>-0.09</v>
      </c>
      <c r="O48" s="126">
        <f>J48-E48</f>
        <v>0</v>
      </c>
      <c r="P48" s="126">
        <f t="shared" ref="P48" si="53">K48-F48</f>
        <v>0</v>
      </c>
      <c r="Q48" s="126">
        <f>L48-G48</f>
        <v>-0.09</v>
      </c>
      <c r="R48" s="126">
        <f t="shared" ref="R48" si="54">M48-H48</f>
        <v>0</v>
      </c>
      <c r="S48" s="126">
        <f t="shared" ref="S48:S57" si="55">SUM(T48:W48)</f>
        <v>0</v>
      </c>
      <c r="T48" s="126">
        <v>0</v>
      </c>
      <c r="U48" s="126">
        <v>0</v>
      </c>
      <c r="V48" s="126">
        <v>0</v>
      </c>
      <c r="W48" s="126">
        <v>0</v>
      </c>
      <c r="X48" s="113" t="s">
        <v>33</v>
      </c>
      <c r="Y48" s="113" t="s">
        <v>33</v>
      </c>
      <c r="Z48" s="113" t="s">
        <v>33</v>
      </c>
      <c r="AA48" s="113" t="s">
        <v>33</v>
      </c>
      <c r="AB48" s="113" t="s">
        <v>33</v>
      </c>
      <c r="AC48" s="113" t="s">
        <v>33</v>
      </c>
      <c r="AD48" s="113" t="s">
        <v>33</v>
      </c>
      <c r="AE48" s="113" t="s">
        <v>33</v>
      </c>
      <c r="AF48" s="113" t="s">
        <v>33</v>
      </c>
      <c r="AG48" s="113" t="s">
        <v>33</v>
      </c>
      <c r="AH48" s="113" t="s">
        <v>33</v>
      </c>
      <c r="AI48" s="113" t="s">
        <v>33</v>
      </c>
      <c r="AJ48" s="113" t="s">
        <v>33</v>
      </c>
      <c r="AK48" s="91"/>
      <c r="AL48" s="90" t="b">
        <f t="shared" si="10"/>
        <v>1</v>
      </c>
      <c r="AM48" s="90" t="b">
        <f t="shared" si="2"/>
        <v>1</v>
      </c>
      <c r="AN48" s="90" t="b">
        <f t="shared" si="3"/>
        <v>1</v>
      </c>
      <c r="AP48" s="151">
        <f t="shared" si="4"/>
        <v>0</v>
      </c>
      <c r="AQ48" s="151"/>
      <c r="AR48" s="151"/>
      <c r="AS48" s="151"/>
      <c r="AT48" s="151"/>
    </row>
    <row r="49" spans="1:46" ht="31" x14ac:dyDescent="0.35">
      <c r="A49" s="124" t="s">
        <v>269</v>
      </c>
      <c r="B49" s="124" t="s">
        <v>363</v>
      </c>
      <c r="C49" s="127" t="s">
        <v>319</v>
      </c>
      <c r="D49" s="126">
        <v>0.19</v>
      </c>
      <c r="E49" s="126">
        <v>0</v>
      </c>
      <c r="F49" s="126">
        <v>0</v>
      </c>
      <c r="G49" s="126">
        <f t="shared" ref="G49:G52" si="56">D49</f>
        <v>0.19</v>
      </c>
      <c r="H49" s="126">
        <v>0</v>
      </c>
      <c r="I49" s="126">
        <v>0</v>
      </c>
      <c r="J49" s="126">
        <v>0</v>
      </c>
      <c r="K49" s="126">
        <v>0</v>
      </c>
      <c r="L49" s="126">
        <v>0</v>
      </c>
      <c r="M49" s="126">
        <v>0</v>
      </c>
      <c r="N49" s="126">
        <f t="shared" ref="N49:N52" si="57">I49-D49</f>
        <v>-0.19</v>
      </c>
      <c r="O49" s="126">
        <f>J49-E49</f>
        <v>0</v>
      </c>
      <c r="P49" s="126">
        <f t="shared" ref="P49:P52" si="58">K49-F49</f>
        <v>0</v>
      </c>
      <c r="Q49" s="126">
        <f t="shared" ref="Q49:Q52" si="59">L49-G49</f>
        <v>-0.19</v>
      </c>
      <c r="R49" s="126">
        <f t="shared" ref="R49:R52" si="60">M49-H49</f>
        <v>0</v>
      </c>
      <c r="S49" s="126">
        <f t="shared" si="55"/>
        <v>0</v>
      </c>
      <c r="T49" s="126">
        <v>0</v>
      </c>
      <c r="U49" s="126">
        <v>0</v>
      </c>
      <c r="V49" s="126">
        <v>0</v>
      </c>
      <c r="W49" s="126">
        <v>0</v>
      </c>
      <c r="X49" s="113" t="s">
        <v>33</v>
      </c>
      <c r="Y49" s="113" t="s">
        <v>33</v>
      </c>
      <c r="Z49" s="113" t="s">
        <v>33</v>
      </c>
      <c r="AA49" s="113" t="s">
        <v>33</v>
      </c>
      <c r="AB49" s="113" t="s">
        <v>33</v>
      </c>
      <c r="AC49" s="113" t="s">
        <v>33</v>
      </c>
      <c r="AD49" s="113" t="s">
        <v>33</v>
      </c>
      <c r="AE49" s="113" t="s">
        <v>33</v>
      </c>
      <c r="AF49" s="113" t="s">
        <v>33</v>
      </c>
      <c r="AG49" s="113" t="s">
        <v>33</v>
      </c>
      <c r="AH49" s="113" t="s">
        <v>33</v>
      </c>
      <c r="AI49" s="113" t="s">
        <v>33</v>
      </c>
      <c r="AJ49" s="113" t="s">
        <v>33</v>
      </c>
      <c r="AK49" s="11"/>
      <c r="AL49" s="90" t="b">
        <f t="shared" si="10"/>
        <v>1</v>
      </c>
      <c r="AM49" s="90" t="b">
        <f t="shared" si="2"/>
        <v>1</v>
      </c>
      <c r="AN49" s="90" t="b">
        <f t="shared" si="3"/>
        <v>1</v>
      </c>
      <c r="AP49" s="151">
        <f t="shared" si="4"/>
        <v>0</v>
      </c>
      <c r="AQ49" s="151"/>
      <c r="AR49" s="151"/>
      <c r="AS49" s="151"/>
      <c r="AT49" s="151"/>
    </row>
    <row r="50" spans="1:46" s="103" customFormat="1" ht="31" x14ac:dyDescent="0.35">
      <c r="A50" s="124" t="s">
        <v>270</v>
      </c>
      <c r="B50" s="124" t="s">
        <v>364</v>
      </c>
      <c r="C50" s="127" t="s">
        <v>320</v>
      </c>
      <c r="D50" s="126">
        <v>0.15</v>
      </c>
      <c r="E50" s="126">
        <v>0</v>
      </c>
      <c r="F50" s="126">
        <v>0</v>
      </c>
      <c r="G50" s="126">
        <f t="shared" si="56"/>
        <v>0.15</v>
      </c>
      <c r="H50" s="126">
        <v>0</v>
      </c>
      <c r="I50" s="126">
        <v>0</v>
      </c>
      <c r="J50" s="126">
        <v>0</v>
      </c>
      <c r="K50" s="126">
        <v>0</v>
      </c>
      <c r="L50" s="126">
        <v>0</v>
      </c>
      <c r="M50" s="126">
        <v>0</v>
      </c>
      <c r="N50" s="126">
        <f t="shared" si="57"/>
        <v>-0.15</v>
      </c>
      <c r="O50" s="126">
        <f t="shared" ref="O50:O51" si="61">J50-E50</f>
        <v>0</v>
      </c>
      <c r="P50" s="126">
        <f t="shared" si="58"/>
        <v>0</v>
      </c>
      <c r="Q50" s="126">
        <f t="shared" si="59"/>
        <v>-0.15</v>
      </c>
      <c r="R50" s="126">
        <f t="shared" si="60"/>
        <v>0</v>
      </c>
      <c r="S50" s="126">
        <f t="shared" si="55"/>
        <v>0</v>
      </c>
      <c r="T50" s="126">
        <v>0</v>
      </c>
      <c r="U50" s="126">
        <v>0</v>
      </c>
      <c r="V50" s="126">
        <v>0</v>
      </c>
      <c r="W50" s="126">
        <v>0</v>
      </c>
      <c r="X50" s="114" t="s">
        <v>33</v>
      </c>
      <c r="Y50" s="114" t="s">
        <v>33</v>
      </c>
      <c r="Z50" s="114" t="s">
        <v>33</v>
      </c>
      <c r="AA50" s="114" t="s">
        <v>33</v>
      </c>
      <c r="AB50" s="114" t="s">
        <v>33</v>
      </c>
      <c r="AC50" s="114" t="s">
        <v>33</v>
      </c>
      <c r="AD50" s="114" t="s">
        <v>33</v>
      </c>
      <c r="AE50" s="114" t="s">
        <v>33</v>
      </c>
      <c r="AF50" s="114" t="s">
        <v>33</v>
      </c>
      <c r="AG50" s="114" t="s">
        <v>33</v>
      </c>
      <c r="AH50" s="114" t="s">
        <v>33</v>
      </c>
      <c r="AI50" s="114" t="s">
        <v>33</v>
      </c>
      <c r="AJ50" s="114" t="s">
        <v>33</v>
      </c>
      <c r="AK50" s="102"/>
      <c r="AL50" s="90" t="b">
        <f t="shared" si="10"/>
        <v>1</v>
      </c>
      <c r="AM50" s="90" t="b">
        <f t="shared" si="2"/>
        <v>1</v>
      </c>
      <c r="AN50" s="90" t="b">
        <f t="shared" si="3"/>
        <v>1</v>
      </c>
      <c r="AP50" s="151">
        <f t="shared" si="4"/>
        <v>0</v>
      </c>
      <c r="AQ50" s="151"/>
      <c r="AR50" s="151"/>
      <c r="AS50" s="151"/>
      <c r="AT50" s="151"/>
    </row>
    <row r="51" spans="1:46" s="103" customFormat="1" ht="31" x14ac:dyDescent="0.35">
      <c r="A51" s="124" t="s">
        <v>271</v>
      </c>
      <c r="B51" s="124" t="s">
        <v>365</v>
      </c>
      <c r="C51" s="127" t="s">
        <v>321</v>
      </c>
      <c r="D51" s="126">
        <v>0.15</v>
      </c>
      <c r="E51" s="126">
        <v>0</v>
      </c>
      <c r="F51" s="126">
        <v>0</v>
      </c>
      <c r="G51" s="126">
        <f t="shared" si="56"/>
        <v>0.15</v>
      </c>
      <c r="H51" s="126">
        <v>0</v>
      </c>
      <c r="I51" s="126">
        <v>0.17584559999999999</v>
      </c>
      <c r="J51" s="126">
        <f>T51*1.2</f>
        <v>0</v>
      </c>
      <c r="K51" s="126">
        <f t="shared" ref="K51:M51" si="62">U51*1.2</f>
        <v>0.17584559999999999</v>
      </c>
      <c r="L51" s="126">
        <f t="shared" si="62"/>
        <v>0</v>
      </c>
      <c r="M51" s="126">
        <f t="shared" si="62"/>
        <v>0</v>
      </c>
      <c r="N51" s="126">
        <f t="shared" si="57"/>
        <v>2.5845599999999996E-2</v>
      </c>
      <c r="O51" s="126">
        <f t="shared" si="61"/>
        <v>0</v>
      </c>
      <c r="P51" s="126">
        <f t="shared" si="58"/>
        <v>0.17584559999999999</v>
      </c>
      <c r="Q51" s="126">
        <f t="shared" si="59"/>
        <v>-0.15</v>
      </c>
      <c r="R51" s="126">
        <f t="shared" si="60"/>
        <v>0</v>
      </c>
      <c r="S51" s="126">
        <f t="shared" si="55"/>
        <v>0.146538</v>
      </c>
      <c r="T51" s="126">
        <v>0</v>
      </c>
      <c r="U51" s="126">
        <v>0.146538</v>
      </c>
      <c r="V51" s="126">
        <v>0</v>
      </c>
      <c r="W51" s="126">
        <v>0</v>
      </c>
      <c r="X51" s="114" t="s">
        <v>33</v>
      </c>
      <c r="Y51" s="114" t="s">
        <v>33</v>
      </c>
      <c r="Z51" s="114" t="s">
        <v>33</v>
      </c>
      <c r="AA51" s="114" t="s">
        <v>33</v>
      </c>
      <c r="AB51" s="114" t="s">
        <v>33</v>
      </c>
      <c r="AC51" s="114" t="s">
        <v>33</v>
      </c>
      <c r="AD51" s="114" t="s">
        <v>33</v>
      </c>
      <c r="AE51" s="114" t="s">
        <v>33</v>
      </c>
      <c r="AF51" s="114" t="s">
        <v>33</v>
      </c>
      <c r="AG51" s="114" t="s">
        <v>33</v>
      </c>
      <c r="AH51" s="114" t="s">
        <v>33</v>
      </c>
      <c r="AI51" s="114" t="s">
        <v>33</v>
      </c>
      <c r="AJ51" s="114" t="s">
        <v>33</v>
      </c>
      <c r="AK51" s="102"/>
      <c r="AL51" s="90" t="b">
        <f t="shared" si="10"/>
        <v>1</v>
      </c>
      <c r="AM51" s="90" t="b">
        <f t="shared" si="2"/>
        <v>1</v>
      </c>
      <c r="AN51" s="90" t="b">
        <f t="shared" si="3"/>
        <v>1</v>
      </c>
      <c r="AP51" s="151">
        <f t="shared" si="4"/>
        <v>0</v>
      </c>
      <c r="AQ51" s="151"/>
      <c r="AR51" s="151"/>
      <c r="AS51" s="151"/>
      <c r="AT51" s="151"/>
    </row>
    <row r="52" spans="1:46" s="87" customFormat="1" ht="31" x14ac:dyDescent="0.35">
      <c r="A52" s="124" t="s">
        <v>272</v>
      </c>
      <c r="B52" s="124" t="s">
        <v>366</v>
      </c>
      <c r="C52" s="127" t="s">
        <v>322</v>
      </c>
      <c r="D52" s="126">
        <v>0</v>
      </c>
      <c r="E52" s="126">
        <v>0</v>
      </c>
      <c r="F52" s="126">
        <v>0</v>
      </c>
      <c r="G52" s="126">
        <f t="shared" si="56"/>
        <v>0</v>
      </c>
      <c r="H52" s="126">
        <v>0</v>
      </c>
      <c r="I52" s="126">
        <v>0</v>
      </c>
      <c r="J52" s="126">
        <f>T52*1.2</f>
        <v>0</v>
      </c>
      <c r="K52" s="126">
        <f t="shared" ref="K52:K53" si="63">U52*1.2</f>
        <v>0</v>
      </c>
      <c r="L52" s="126">
        <f t="shared" ref="L52:L53" si="64">V52*1.2</f>
        <v>0</v>
      </c>
      <c r="M52" s="126">
        <f t="shared" ref="M52:M53" si="65">W52*1.2</f>
        <v>0</v>
      </c>
      <c r="N52" s="126">
        <f t="shared" si="57"/>
        <v>0</v>
      </c>
      <c r="O52" s="126">
        <f>J52-E52</f>
        <v>0</v>
      </c>
      <c r="P52" s="126">
        <f t="shared" si="58"/>
        <v>0</v>
      </c>
      <c r="Q52" s="126">
        <f t="shared" si="59"/>
        <v>0</v>
      </c>
      <c r="R52" s="126">
        <f t="shared" si="60"/>
        <v>0</v>
      </c>
      <c r="S52" s="126">
        <f t="shared" si="55"/>
        <v>0</v>
      </c>
      <c r="T52" s="126">
        <v>0</v>
      </c>
      <c r="U52" s="126">
        <v>0</v>
      </c>
      <c r="V52" s="126">
        <v>0</v>
      </c>
      <c r="W52" s="126">
        <v>0</v>
      </c>
      <c r="X52" s="114" t="s">
        <v>33</v>
      </c>
      <c r="Y52" s="114" t="s">
        <v>33</v>
      </c>
      <c r="Z52" s="114" t="s">
        <v>33</v>
      </c>
      <c r="AA52" s="114" t="s">
        <v>33</v>
      </c>
      <c r="AB52" s="114" t="s">
        <v>33</v>
      </c>
      <c r="AC52" s="114" t="s">
        <v>33</v>
      </c>
      <c r="AD52" s="114" t="s">
        <v>33</v>
      </c>
      <c r="AE52" s="114" t="s">
        <v>33</v>
      </c>
      <c r="AF52" s="114" t="s">
        <v>33</v>
      </c>
      <c r="AG52" s="114" t="s">
        <v>33</v>
      </c>
      <c r="AH52" s="114" t="s">
        <v>33</v>
      </c>
      <c r="AI52" s="114" t="s">
        <v>33</v>
      </c>
      <c r="AJ52" s="114" t="s">
        <v>33</v>
      </c>
      <c r="AK52" s="91"/>
      <c r="AL52" s="90" t="b">
        <f t="shared" si="10"/>
        <v>1</v>
      </c>
      <c r="AM52" s="90" t="b">
        <f t="shared" si="2"/>
        <v>1</v>
      </c>
      <c r="AN52" s="90" t="b">
        <f t="shared" si="3"/>
        <v>1</v>
      </c>
      <c r="AP52" s="151">
        <f t="shared" si="4"/>
        <v>0</v>
      </c>
      <c r="AQ52" s="151"/>
      <c r="AR52" s="151"/>
      <c r="AS52" s="151"/>
      <c r="AT52" s="151"/>
    </row>
    <row r="53" spans="1:46" s="87" customFormat="1" ht="46.5" x14ac:dyDescent="0.35">
      <c r="A53" s="124" t="s">
        <v>361</v>
      </c>
      <c r="B53" s="124" t="s">
        <v>393</v>
      </c>
      <c r="C53" s="127" t="s">
        <v>360</v>
      </c>
      <c r="D53" s="126" t="s">
        <v>127</v>
      </c>
      <c r="E53" s="126" t="s">
        <v>127</v>
      </c>
      <c r="F53" s="126" t="s">
        <v>127</v>
      </c>
      <c r="G53" s="126" t="s">
        <v>127</v>
      </c>
      <c r="H53" s="126" t="s">
        <v>127</v>
      </c>
      <c r="I53" s="126">
        <v>0.143898</v>
      </c>
      <c r="J53" s="126">
        <f>T53*1.2</f>
        <v>0</v>
      </c>
      <c r="K53" s="126">
        <f t="shared" si="63"/>
        <v>0.143898</v>
      </c>
      <c r="L53" s="126">
        <f t="shared" si="64"/>
        <v>0</v>
      </c>
      <c r="M53" s="126">
        <f t="shared" si="65"/>
        <v>0</v>
      </c>
      <c r="N53" s="126">
        <f>I53</f>
        <v>0.143898</v>
      </c>
      <c r="O53" s="126">
        <f>J53</f>
        <v>0</v>
      </c>
      <c r="P53" s="126">
        <f t="shared" ref="P53:R53" si="66">K53</f>
        <v>0.143898</v>
      </c>
      <c r="Q53" s="126">
        <f t="shared" si="66"/>
        <v>0</v>
      </c>
      <c r="R53" s="126">
        <f t="shared" si="66"/>
        <v>0</v>
      </c>
      <c r="S53" s="126">
        <f t="shared" si="55"/>
        <v>0.11991500000000001</v>
      </c>
      <c r="T53" s="126">
        <v>0</v>
      </c>
      <c r="U53" s="126">
        <v>0.11991500000000001</v>
      </c>
      <c r="V53" s="126">
        <v>0</v>
      </c>
      <c r="W53" s="126">
        <v>0</v>
      </c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91"/>
      <c r="AL53" s="90"/>
      <c r="AM53" s="90"/>
      <c r="AN53" s="90"/>
      <c r="AP53" s="151">
        <f t="shared" si="4"/>
        <v>0</v>
      </c>
      <c r="AQ53" s="151"/>
      <c r="AR53" s="151"/>
      <c r="AS53" s="151"/>
      <c r="AT53" s="151"/>
    </row>
    <row r="54" spans="1:46" s="87" customFormat="1" ht="17.5" hidden="1" x14ac:dyDescent="0.35">
      <c r="A54" s="124"/>
      <c r="B54" s="124"/>
      <c r="C54" s="127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91"/>
      <c r="AL54" s="90"/>
      <c r="AM54" s="90"/>
      <c r="AN54" s="90"/>
      <c r="AP54" s="151"/>
      <c r="AQ54" s="151"/>
      <c r="AR54" s="151"/>
      <c r="AS54" s="151"/>
      <c r="AT54" s="151"/>
    </row>
    <row r="55" spans="1:46" s="87" customFormat="1" ht="17.5" hidden="1" x14ac:dyDescent="0.35">
      <c r="A55" s="124"/>
      <c r="B55" s="124"/>
      <c r="C55" s="127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91"/>
      <c r="AL55" s="90"/>
      <c r="AM55" s="90"/>
      <c r="AN55" s="90"/>
      <c r="AP55" s="151"/>
      <c r="AQ55" s="151"/>
      <c r="AR55" s="151"/>
      <c r="AS55" s="151"/>
      <c r="AT55" s="151"/>
    </row>
    <row r="56" spans="1:46" s="87" customFormat="1" ht="17.5" hidden="1" x14ac:dyDescent="0.35">
      <c r="A56" s="124"/>
      <c r="B56" s="124"/>
      <c r="C56" s="127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14"/>
      <c r="Y56" s="114"/>
      <c r="Z56" s="114"/>
      <c r="AA56" s="114"/>
      <c r="AB56" s="114"/>
      <c r="AC56" s="114"/>
      <c r="AD56" s="114"/>
      <c r="AE56" s="114"/>
      <c r="AF56" s="114"/>
      <c r="AG56" s="114"/>
      <c r="AH56" s="114"/>
      <c r="AI56" s="114"/>
      <c r="AJ56" s="114"/>
      <c r="AK56" s="91"/>
      <c r="AL56" s="90"/>
      <c r="AM56" s="90"/>
      <c r="AN56" s="90"/>
      <c r="AP56" s="151"/>
      <c r="AQ56" s="151"/>
      <c r="AR56" s="151"/>
      <c r="AS56" s="151"/>
      <c r="AT56" s="151"/>
    </row>
    <row r="57" spans="1:46" s="87" customFormat="1" ht="46.5" x14ac:dyDescent="0.35">
      <c r="A57" s="124" t="s">
        <v>357</v>
      </c>
      <c r="B57" s="124" t="s">
        <v>392</v>
      </c>
      <c r="C57" s="127" t="s">
        <v>359</v>
      </c>
      <c r="D57" s="126" t="s">
        <v>127</v>
      </c>
      <c r="E57" s="126" t="s">
        <v>127</v>
      </c>
      <c r="F57" s="126" t="s">
        <v>127</v>
      </c>
      <c r="G57" s="126" t="s">
        <v>127</v>
      </c>
      <c r="H57" s="126" t="s">
        <v>127</v>
      </c>
      <c r="I57" s="126">
        <v>0.15819359999999999</v>
      </c>
      <c r="J57" s="126">
        <f t="shared" ref="J57:J58" si="67">T57*1.2</f>
        <v>0</v>
      </c>
      <c r="K57" s="126">
        <f t="shared" ref="K57:K58" si="68">U57*1.2</f>
        <v>0.15819359999999999</v>
      </c>
      <c r="L57" s="126">
        <f t="shared" ref="L57:L58" si="69">V57*1.2</f>
        <v>0</v>
      </c>
      <c r="M57" s="126">
        <f t="shared" ref="M57:M58" si="70">W57*1.2</f>
        <v>0</v>
      </c>
      <c r="N57" s="126">
        <f t="shared" ref="N57" si="71">I57</f>
        <v>0.15819359999999999</v>
      </c>
      <c r="O57" s="126">
        <f>J57</f>
        <v>0</v>
      </c>
      <c r="P57" s="126">
        <f t="shared" ref="P57:P58" si="72">K57</f>
        <v>0.15819359999999999</v>
      </c>
      <c r="Q57" s="126">
        <f t="shared" ref="Q57:Q58" si="73">L57</f>
        <v>0</v>
      </c>
      <c r="R57" s="126">
        <f t="shared" ref="R57:R58" si="74">M57</f>
        <v>0</v>
      </c>
      <c r="S57" s="126">
        <f t="shared" si="55"/>
        <v>0.131828</v>
      </c>
      <c r="T57" s="126">
        <v>0</v>
      </c>
      <c r="U57" s="126">
        <v>0.131828</v>
      </c>
      <c r="V57" s="126">
        <v>0</v>
      </c>
      <c r="W57" s="126">
        <v>0</v>
      </c>
      <c r="X57" s="114"/>
      <c r="Y57" s="114"/>
      <c r="Z57" s="114"/>
      <c r="AA57" s="114"/>
      <c r="AB57" s="114"/>
      <c r="AC57" s="114"/>
      <c r="AD57" s="114"/>
      <c r="AE57" s="114"/>
      <c r="AF57" s="114"/>
      <c r="AG57" s="114"/>
      <c r="AH57" s="114"/>
      <c r="AI57" s="114"/>
      <c r="AJ57" s="114"/>
      <c r="AK57" s="91"/>
      <c r="AL57" s="90"/>
      <c r="AM57" s="90"/>
      <c r="AN57" s="90"/>
      <c r="AP57" s="151">
        <f t="shared" si="4"/>
        <v>0</v>
      </c>
      <c r="AQ57" s="151"/>
      <c r="AR57" s="151"/>
      <c r="AS57" s="151"/>
      <c r="AT57" s="151"/>
    </row>
    <row r="58" spans="1:46" s="87" customFormat="1" ht="31" x14ac:dyDescent="0.35">
      <c r="A58" s="124"/>
      <c r="B58" s="124" t="s">
        <v>405</v>
      </c>
      <c r="C58" s="127" t="s">
        <v>398</v>
      </c>
      <c r="D58" s="126" t="s">
        <v>127</v>
      </c>
      <c r="E58" s="126" t="s">
        <v>127</v>
      </c>
      <c r="F58" s="126" t="s">
        <v>127</v>
      </c>
      <c r="G58" s="126" t="s">
        <v>127</v>
      </c>
      <c r="H58" s="126" t="s">
        <v>127</v>
      </c>
      <c r="I58" s="126">
        <v>0.45267959999999996</v>
      </c>
      <c r="J58" s="126">
        <f t="shared" si="67"/>
        <v>0</v>
      </c>
      <c r="K58" s="126">
        <f t="shared" si="68"/>
        <v>0.3564852</v>
      </c>
      <c r="L58" s="126">
        <f t="shared" si="69"/>
        <v>9.6194400000000013E-2</v>
      </c>
      <c r="M58" s="126">
        <f t="shared" si="70"/>
        <v>0</v>
      </c>
      <c r="N58" s="126">
        <f>I58</f>
        <v>0.45267959999999996</v>
      </c>
      <c r="O58" s="126">
        <f t="shared" ref="O58" si="75">J58</f>
        <v>0</v>
      </c>
      <c r="P58" s="126">
        <f t="shared" si="72"/>
        <v>0.3564852</v>
      </c>
      <c r="Q58" s="126">
        <f t="shared" si="73"/>
        <v>9.6194400000000013E-2</v>
      </c>
      <c r="R58" s="126">
        <f t="shared" si="74"/>
        <v>0</v>
      </c>
      <c r="S58" s="126">
        <f>SUM(T58:W58)</f>
        <v>0.37723300000000004</v>
      </c>
      <c r="T58" s="126">
        <v>0</v>
      </c>
      <c r="U58" s="126">
        <v>0.29707100000000003</v>
      </c>
      <c r="V58" s="126">
        <v>8.0162000000000011E-2</v>
      </c>
      <c r="W58" s="126">
        <v>0</v>
      </c>
      <c r="X58" s="114"/>
      <c r="Y58" s="114"/>
      <c r="Z58" s="114"/>
      <c r="AA58" s="114"/>
      <c r="AB58" s="114"/>
      <c r="AC58" s="114"/>
      <c r="AD58" s="114"/>
      <c r="AE58" s="114"/>
      <c r="AF58" s="114"/>
      <c r="AG58" s="114"/>
      <c r="AH58" s="114"/>
      <c r="AI58" s="114"/>
      <c r="AJ58" s="114"/>
      <c r="AK58" s="91"/>
      <c r="AL58" s="90"/>
      <c r="AM58" s="90"/>
      <c r="AN58" s="90"/>
      <c r="AP58" s="151">
        <f t="shared" si="4"/>
        <v>0</v>
      </c>
      <c r="AQ58" s="151"/>
      <c r="AR58" s="151"/>
      <c r="AS58" s="151"/>
      <c r="AT58" s="151"/>
    </row>
    <row r="59" spans="1:46" s="103" customFormat="1" ht="30" x14ac:dyDescent="0.35">
      <c r="A59" s="132" t="s">
        <v>203</v>
      </c>
      <c r="B59" s="122" t="s">
        <v>193</v>
      </c>
      <c r="C59" s="133" t="s">
        <v>323</v>
      </c>
      <c r="D59" s="121">
        <v>0</v>
      </c>
      <c r="E59" s="134">
        <v>0</v>
      </c>
      <c r="F59" s="134">
        <v>0</v>
      </c>
      <c r="G59" s="134">
        <v>0</v>
      </c>
      <c r="H59" s="134">
        <v>0</v>
      </c>
      <c r="I59" s="121">
        <v>0</v>
      </c>
      <c r="J59" s="121">
        <v>0</v>
      </c>
      <c r="K59" s="121">
        <v>0</v>
      </c>
      <c r="L59" s="121">
        <v>0</v>
      </c>
      <c r="M59" s="121">
        <v>0</v>
      </c>
      <c r="N59" s="113">
        <f>SUM(O59:R59)</f>
        <v>0</v>
      </c>
      <c r="O59" s="113">
        <f>J59-E59</f>
        <v>0</v>
      </c>
      <c r="P59" s="113">
        <f t="shared" ref="P59:R61" si="76">K59-F59</f>
        <v>0</v>
      </c>
      <c r="Q59" s="113">
        <f t="shared" si="76"/>
        <v>0</v>
      </c>
      <c r="R59" s="113">
        <f t="shared" si="76"/>
        <v>0</v>
      </c>
      <c r="S59" s="134">
        <v>0</v>
      </c>
      <c r="T59" s="134">
        <v>0</v>
      </c>
      <c r="U59" s="134">
        <v>0</v>
      </c>
      <c r="V59" s="134">
        <v>0</v>
      </c>
      <c r="W59" s="134">
        <v>0</v>
      </c>
      <c r="X59" s="114" t="s">
        <v>33</v>
      </c>
      <c r="Y59" s="114" t="s">
        <v>33</v>
      </c>
      <c r="Z59" s="114" t="s">
        <v>33</v>
      </c>
      <c r="AA59" s="114" t="s">
        <v>33</v>
      </c>
      <c r="AB59" s="114" t="s">
        <v>33</v>
      </c>
      <c r="AC59" s="114" t="s">
        <v>33</v>
      </c>
      <c r="AD59" s="114" t="s">
        <v>33</v>
      </c>
      <c r="AE59" s="114" t="s">
        <v>33</v>
      </c>
      <c r="AF59" s="114" t="s">
        <v>33</v>
      </c>
      <c r="AG59" s="114" t="s">
        <v>33</v>
      </c>
      <c r="AH59" s="114" t="s">
        <v>33</v>
      </c>
      <c r="AI59" s="114" t="s">
        <v>33</v>
      </c>
      <c r="AJ59" s="114" t="s">
        <v>33</v>
      </c>
      <c r="AK59" s="102"/>
      <c r="AL59" s="90" t="b">
        <f t="shared" si="10"/>
        <v>1</v>
      </c>
      <c r="AM59" s="90" t="b">
        <f t="shared" si="2"/>
        <v>1</v>
      </c>
      <c r="AN59" s="90" t="b">
        <f t="shared" si="3"/>
        <v>1</v>
      </c>
      <c r="AP59" s="151">
        <f t="shared" si="4"/>
        <v>0</v>
      </c>
      <c r="AQ59" s="151"/>
      <c r="AR59" s="151"/>
      <c r="AS59" s="151"/>
      <c r="AT59" s="151"/>
    </row>
    <row r="60" spans="1:46" s="87" customFormat="1" ht="45" x14ac:dyDescent="0.35">
      <c r="A60" s="135" t="s">
        <v>273</v>
      </c>
      <c r="B60" s="122" t="s">
        <v>193</v>
      </c>
      <c r="C60" s="136" t="s">
        <v>324</v>
      </c>
      <c r="D60" s="134">
        <f t="shared" ref="D60:I60" si="77">D61</f>
        <v>0.33600000000000002</v>
      </c>
      <c r="E60" s="134">
        <f t="shared" si="77"/>
        <v>0</v>
      </c>
      <c r="F60" s="134">
        <f t="shared" si="77"/>
        <v>0</v>
      </c>
      <c r="G60" s="134">
        <f t="shared" si="77"/>
        <v>0.33600000000000002</v>
      </c>
      <c r="H60" s="134">
        <f t="shared" si="77"/>
        <v>0</v>
      </c>
      <c r="I60" s="134">
        <f t="shared" si="77"/>
        <v>0.186</v>
      </c>
      <c r="J60" s="134">
        <f>J61</f>
        <v>0</v>
      </c>
      <c r="K60" s="134">
        <f>K61</f>
        <v>0</v>
      </c>
      <c r="L60" s="134">
        <f>L61</f>
        <v>0.186</v>
      </c>
      <c r="M60" s="134">
        <f>M61</f>
        <v>0</v>
      </c>
      <c r="N60" s="113">
        <f>SUM(O60:R60)</f>
        <v>-0.15000000000000002</v>
      </c>
      <c r="O60" s="113">
        <f>J60-E60</f>
        <v>0</v>
      </c>
      <c r="P60" s="113">
        <f t="shared" si="76"/>
        <v>0</v>
      </c>
      <c r="Q60" s="113">
        <f t="shared" si="76"/>
        <v>-0.15000000000000002</v>
      </c>
      <c r="R60" s="113">
        <f t="shared" si="76"/>
        <v>0</v>
      </c>
      <c r="S60" s="134">
        <f>S61</f>
        <v>0.186</v>
      </c>
      <c r="T60" s="134">
        <f>T61</f>
        <v>0</v>
      </c>
      <c r="U60" s="134">
        <f>U61</f>
        <v>0</v>
      </c>
      <c r="V60" s="134">
        <f>V61</f>
        <v>0.186</v>
      </c>
      <c r="W60" s="134">
        <f>W61</f>
        <v>0</v>
      </c>
      <c r="X60" s="114" t="s">
        <v>33</v>
      </c>
      <c r="Y60" s="114" t="s">
        <v>33</v>
      </c>
      <c r="Z60" s="114" t="s">
        <v>33</v>
      </c>
      <c r="AA60" s="114" t="s">
        <v>33</v>
      </c>
      <c r="AB60" s="114" t="s">
        <v>33</v>
      </c>
      <c r="AC60" s="114" t="s">
        <v>33</v>
      </c>
      <c r="AD60" s="114" t="s">
        <v>33</v>
      </c>
      <c r="AE60" s="114" t="s">
        <v>33</v>
      </c>
      <c r="AF60" s="114" t="s">
        <v>33</v>
      </c>
      <c r="AG60" s="114" t="s">
        <v>33</v>
      </c>
      <c r="AH60" s="114" t="s">
        <v>33</v>
      </c>
      <c r="AI60" s="114" t="s">
        <v>33</v>
      </c>
      <c r="AJ60" s="114" t="s">
        <v>33</v>
      </c>
      <c r="AK60" s="91"/>
      <c r="AL60" s="90" t="b">
        <f t="shared" si="10"/>
        <v>1</v>
      </c>
      <c r="AM60" s="90" t="b">
        <f t="shared" si="2"/>
        <v>1</v>
      </c>
      <c r="AN60" s="90" t="b">
        <f t="shared" si="3"/>
        <v>1</v>
      </c>
      <c r="AP60" s="151">
        <f t="shared" si="4"/>
        <v>0</v>
      </c>
      <c r="AQ60" s="151"/>
      <c r="AR60" s="151"/>
      <c r="AS60" s="151"/>
      <c r="AT60" s="151"/>
    </row>
    <row r="61" spans="1:46" s="103" customFormat="1" ht="17.5" x14ac:dyDescent="0.35">
      <c r="A61" s="124" t="s">
        <v>274</v>
      </c>
      <c r="B61" s="124" t="s">
        <v>367</v>
      </c>
      <c r="C61" s="127" t="s">
        <v>245</v>
      </c>
      <c r="D61" s="126">
        <v>0.33600000000000002</v>
      </c>
      <c r="E61" s="126">
        <v>0</v>
      </c>
      <c r="F61" s="126">
        <v>0</v>
      </c>
      <c r="G61" s="126">
        <f>D61</f>
        <v>0.33600000000000002</v>
      </c>
      <c r="H61" s="126">
        <v>0</v>
      </c>
      <c r="I61" s="126">
        <v>0.186</v>
      </c>
      <c r="J61" s="126">
        <v>0</v>
      </c>
      <c r="K61" s="126">
        <v>0</v>
      </c>
      <c r="L61" s="126">
        <f>I61</f>
        <v>0.186</v>
      </c>
      <c r="M61" s="126">
        <v>0</v>
      </c>
      <c r="N61" s="114">
        <f>SUM(O61:R61)</f>
        <v>-0.15000000000000002</v>
      </c>
      <c r="O61" s="114">
        <f>J61-E61</f>
        <v>0</v>
      </c>
      <c r="P61" s="114">
        <f t="shared" si="76"/>
        <v>0</v>
      </c>
      <c r="Q61" s="114">
        <f t="shared" si="76"/>
        <v>-0.15000000000000002</v>
      </c>
      <c r="R61" s="114">
        <f t="shared" si="76"/>
        <v>0</v>
      </c>
      <c r="S61" s="126">
        <f>SUM(T61:W61)</f>
        <v>0.186</v>
      </c>
      <c r="T61" s="126">
        <v>0</v>
      </c>
      <c r="U61" s="126">
        <v>0</v>
      </c>
      <c r="V61" s="126">
        <v>0.186</v>
      </c>
      <c r="W61" s="126">
        <v>0</v>
      </c>
      <c r="X61" s="114" t="s">
        <v>33</v>
      </c>
      <c r="Y61" s="114" t="s">
        <v>33</v>
      </c>
      <c r="Z61" s="114" t="s">
        <v>33</v>
      </c>
      <c r="AA61" s="114" t="s">
        <v>33</v>
      </c>
      <c r="AB61" s="114" t="s">
        <v>33</v>
      </c>
      <c r="AC61" s="114" t="s">
        <v>33</v>
      </c>
      <c r="AD61" s="114" t="s">
        <v>33</v>
      </c>
      <c r="AE61" s="114" t="s">
        <v>33</v>
      </c>
      <c r="AF61" s="114" t="s">
        <v>33</v>
      </c>
      <c r="AG61" s="114" t="s">
        <v>33</v>
      </c>
      <c r="AH61" s="114" t="s">
        <v>33</v>
      </c>
      <c r="AI61" s="114" t="s">
        <v>33</v>
      </c>
      <c r="AJ61" s="114" t="s">
        <v>33</v>
      </c>
      <c r="AK61" s="102"/>
      <c r="AL61" s="90" t="b">
        <f t="shared" si="10"/>
        <v>1</v>
      </c>
      <c r="AM61" s="90" t="b">
        <f t="shared" si="2"/>
        <v>1</v>
      </c>
      <c r="AN61" s="90" t="b">
        <f t="shared" si="3"/>
        <v>1</v>
      </c>
      <c r="AP61" s="151">
        <f t="shared" si="4"/>
        <v>0</v>
      </c>
      <c r="AQ61" s="151"/>
      <c r="AR61" s="151"/>
      <c r="AS61" s="151"/>
      <c r="AT61" s="151"/>
    </row>
    <row r="62" spans="1:46" s="87" customFormat="1" ht="60" x14ac:dyDescent="0.35">
      <c r="A62" s="122" t="s">
        <v>204</v>
      </c>
      <c r="B62" s="122" t="s">
        <v>193</v>
      </c>
      <c r="C62" s="123" t="s">
        <v>246</v>
      </c>
      <c r="D62" s="121">
        <f t="shared" ref="D62:W62" si="78">D63</f>
        <v>118.512</v>
      </c>
      <c r="E62" s="121">
        <f t="shared" si="78"/>
        <v>0</v>
      </c>
      <c r="F62" s="121">
        <f t="shared" si="78"/>
        <v>0</v>
      </c>
      <c r="G62" s="121">
        <f t="shared" si="78"/>
        <v>118.512</v>
      </c>
      <c r="H62" s="121">
        <f t="shared" si="78"/>
        <v>0</v>
      </c>
      <c r="I62" s="121">
        <f t="shared" si="78"/>
        <v>117.73329494999999</v>
      </c>
      <c r="J62" s="121">
        <f t="shared" si="78"/>
        <v>0.185</v>
      </c>
      <c r="K62" s="121">
        <f t="shared" si="78"/>
        <v>24.902108916</v>
      </c>
      <c r="L62" s="121">
        <f t="shared" si="78"/>
        <v>84.842996703999972</v>
      </c>
      <c r="M62" s="121">
        <f t="shared" si="78"/>
        <v>7.8031893299999995</v>
      </c>
      <c r="N62" s="121">
        <f t="shared" si="78"/>
        <v>-0.77870505000002144</v>
      </c>
      <c r="O62" s="121">
        <f t="shared" si="78"/>
        <v>0.185</v>
      </c>
      <c r="P62" s="121">
        <f t="shared" si="78"/>
        <v>24.902108916</v>
      </c>
      <c r="Q62" s="121">
        <f t="shared" si="78"/>
        <v>-33.669003296000021</v>
      </c>
      <c r="R62" s="121">
        <f t="shared" si="78"/>
        <v>7.8031893299999995</v>
      </c>
      <c r="S62" s="121">
        <f t="shared" si="78"/>
        <v>98.664785729999892</v>
      </c>
      <c r="T62" s="121">
        <f t="shared" si="78"/>
        <v>0.185</v>
      </c>
      <c r="U62" s="121">
        <f t="shared" si="78"/>
        <v>20.751757430000001</v>
      </c>
      <c r="V62" s="121">
        <f t="shared" si="78"/>
        <v>70.166814969999891</v>
      </c>
      <c r="W62" s="121">
        <f t="shared" si="78"/>
        <v>7.5612133299999993</v>
      </c>
      <c r="X62" s="114" t="s">
        <v>33</v>
      </c>
      <c r="Y62" s="114" t="s">
        <v>33</v>
      </c>
      <c r="Z62" s="114" t="s">
        <v>33</v>
      </c>
      <c r="AA62" s="114" t="s">
        <v>33</v>
      </c>
      <c r="AB62" s="114" t="s">
        <v>33</v>
      </c>
      <c r="AC62" s="114" t="s">
        <v>33</v>
      </c>
      <c r="AD62" s="114" t="s">
        <v>33</v>
      </c>
      <c r="AE62" s="114" t="s">
        <v>33</v>
      </c>
      <c r="AF62" s="114" t="s">
        <v>33</v>
      </c>
      <c r="AG62" s="114" t="s">
        <v>33</v>
      </c>
      <c r="AH62" s="114" t="s">
        <v>33</v>
      </c>
      <c r="AI62" s="114" t="s">
        <v>33</v>
      </c>
      <c r="AJ62" s="114" t="s">
        <v>33</v>
      </c>
      <c r="AK62" s="91"/>
      <c r="AL62" s="90" t="b">
        <f t="shared" si="10"/>
        <v>1</v>
      </c>
      <c r="AM62" s="90" t="b">
        <f t="shared" si="2"/>
        <v>1</v>
      </c>
      <c r="AN62" s="90" t="b">
        <f t="shared" si="3"/>
        <v>1</v>
      </c>
      <c r="AP62" s="151">
        <f t="shared" si="4"/>
        <v>0</v>
      </c>
      <c r="AQ62" s="151"/>
      <c r="AR62" s="151"/>
      <c r="AS62" s="151"/>
      <c r="AT62" s="151"/>
    </row>
    <row r="63" spans="1:46" s="87" customFormat="1" ht="60" x14ac:dyDescent="0.35">
      <c r="A63" s="135" t="s">
        <v>275</v>
      </c>
      <c r="B63" s="122" t="s">
        <v>193</v>
      </c>
      <c r="C63" s="136" t="s">
        <v>247</v>
      </c>
      <c r="D63" s="134">
        <f>D64+D65</f>
        <v>118.512</v>
      </c>
      <c r="E63" s="134">
        <f>E64+E65</f>
        <v>0</v>
      </c>
      <c r="F63" s="134">
        <f>F64+F65</f>
        <v>0</v>
      </c>
      <c r="G63" s="134">
        <f>G64+G65</f>
        <v>118.512</v>
      </c>
      <c r="H63" s="134">
        <f>H64+H65</f>
        <v>0</v>
      </c>
      <c r="I63" s="134">
        <f t="shared" ref="I63:R63" si="79">I64+I65</f>
        <v>117.73329494999999</v>
      </c>
      <c r="J63" s="134">
        <f t="shared" si="79"/>
        <v>0.185</v>
      </c>
      <c r="K63" s="134">
        <f t="shared" si="79"/>
        <v>24.902108916</v>
      </c>
      <c r="L63" s="134">
        <f t="shared" si="79"/>
        <v>84.842996703999972</v>
      </c>
      <c r="M63" s="134">
        <f t="shared" si="79"/>
        <v>7.8031893299999995</v>
      </c>
      <c r="N63" s="134">
        <f t="shared" si="79"/>
        <v>-0.77870505000002144</v>
      </c>
      <c r="O63" s="134">
        <f t="shared" si="79"/>
        <v>0.185</v>
      </c>
      <c r="P63" s="134">
        <f t="shared" si="79"/>
        <v>24.902108916</v>
      </c>
      <c r="Q63" s="134">
        <f t="shared" si="79"/>
        <v>-33.669003296000021</v>
      </c>
      <c r="R63" s="134">
        <f t="shared" si="79"/>
        <v>7.8031893299999995</v>
      </c>
      <c r="S63" s="134">
        <f>S64+S65</f>
        <v>98.664785729999892</v>
      </c>
      <c r="T63" s="134">
        <f>T64+T65</f>
        <v>0.185</v>
      </c>
      <c r="U63" s="134">
        <f>U64+U65</f>
        <v>20.751757430000001</v>
      </c>
      <c r="V63" s="134">
        <f>V64+V65</f>
        <v>70.166814969999891</v>
      </c>
      <c r="W63" s="134">
        <f>W64+W65</f>
        <v>7.5612133299999993</v>
      </c>
      <c r="X63" s="114" t="s">
        <v>33</v>
      </c>
      <c r="Y63" s="114" t="s">
        <v>33</v>
      </c>
      <c r="Z63" s="114" t="s">
        <v>33</v>
      </c>
      <c r="AA63" s="114" t="s">
        <v>33</v>
      </c>
      <c r="AB63" s="114" t="s">
        <v>33</v>
      </c>
      <c r="AC63" s="114" t="s">
        <v>33</v>
      </c>
      <c r="AD63" s="114" t="s">
        <v>33</v>
      </c>
      <c r="AE63" s="114" t="s">
        <v>33</v>
      </c>
      <c r="AF63" s="114" t="s">
        <v>33</v>
      </c>
      <c r="AG63" s="114" t="s">
        <v>33</v>
      </c>
      <c r="AH63" s="114" t="s">
        <v>33</v>
      </c>
      <c r="AI63" s="114" t="s">
        <v>33</v>
      </c>
      <c r="AJ63" s="114" t="s">
        <v>33</v>
      </c>
      <c r="AK63" s="91"/>
      <c r="AL63" s="90" t="b">
        <f t="shared" si="10"/>
        <v>1</v>
      </c>
      <c r="AM63" s="90" t="b">
        <f t="shared" si="2"/>
        <v>1</v>
      </c>
      <c r="AN63" s="90" t="b">
        <f t="shared" si="3"/>
        <v>1</v>
      </c>
      <c r="AP63" s="151">
        <f t="shared" si="4"/>
        <v>0</v>
      </c>
      <c r="AQ63" s="151"/>
      <c r="AR63" s="151"/>
      <c r="AS63" s="151"/>
      <c r="AT63" s="151"/>
    </row>
    <row r="64" spans="1:46" s="87" customFormat="1" ht="37.5" customHeight="1" x14ac:dyDescent="0.35">
      <c r="A64" s="124" t="s">
        <v>276</v>
      </c>
      <c r="B64" s="124" t="s">
        <v>368</v>
      </c>
      <c r="C64" s="127" t="s">
        <v>325</v>
      </c>
      <c r="D64" s="126">
        <v>12.426</v>
      </c>
      <c r="E64" s="126">
        <v>0</v>
      </c>
      <c r="F64" s="126">
        <v>0</v>
      </c>
      <c r="G64" s="126">
        <f>D64</f>
        <v>12.426</v>
      </c>
      <c r="H64" s="126">
        <v>0</v>
      </c>
      <c r="I64" s="126">
        <v>12.146926759999999</v>
      </c>
      <c r="J64" s="126">
        <f>T64*1.2</f>
        <v>0</v>
      </c>
      <c r="K64" s="126">
        <f t="shared" ref="K64:L64" si="80">U64*1.2</f>
        <v>0</v>
      </c>
      <c r="L64" s="126">
        <f t="shared" si="80"/>
        <v>9.4270707599999994</v>
      </c>
      <c r="M64" s="126">
        <f>I64-L64</f>
        <v>2.7198560000000001</v>
      </c>
      <c r="N64" s="114">
        <f>SUM(O64:R64)</f>
        <v>-0.27907324000000067</v>
      </c>
      <c r="O64" s="114">
        <f>J64-E64</f>
        <v>0</v>
      </c>
      <c r="P64" s="114">
        <f>K64-F64</f>
        <v>0</v>
      </c>
      <c r="Q64" s="114">
        <f>L64-G64</f>
        <v>-2.9989292400000007</v>
      </c>
      <c r="R64" s="114">
        <f>M64-H64</f>
        <v>2.7198560000000001</v>
      </c>
      <c r="S64" s="126">
        <f t="shared" ref="S64:S65" si="81">SUM(T64:W64)</f>
        <v>10.3337723</v>
      </c>
      <c r="T64" s="126">
        <v>0</v>
      </c>
      <c r="U64" s="126">
        <v>0</v>
      </c>
      <c r="V64" s="126">
        <f>7855892.3/1000000</f>
        <v>7.8558922999999998</v>
      </c>
      <c r="W64" s="126">
        <v>2.4778800000000003</v>
      </c>
      <c r="X64" s="114" t="s">
        <v>33</v>
      </c>
      <c r="Y64" s="114" t="s">
        <v>33</v>
      </c>
      <c r="Z64" s="114" t="s">
        <v>33</v>
      </c>
      <c r="AA64" s="114" t="s">
        <v>33</v>
      </c>
      <c r="AB64" s="114" t="s">
        <v>33</v>
      </c>
      <c r="AC64" s="114" t="s">
        <v>33</v>
      </c>
      <c r="AD64" s="114" t="s">
        <v>33</v>
      </c>
      <c r="AE64" s="114" t="s">
        <v>33</v>
      </c>
      <c r="AF64" s="114" t="s">
        <v>33</v>
      </c>
      <c r="AG64" s="114" t="s">
        <v>33</v>
      </c>
      <c r="AH64" s="114" t="s">
        <v>33</v>
      </c>
      <c r="AI64" s="114" t="s">
        <v>33</v>
      </c>
      <c r="AJ64" s="114" t="s">
        <v>33</v>
      </c>
      <c r="AK64" s="91"/>
      <c r="AL64" s="90" t="b">
        <f t="shared" si="10"/>
        <v>1</v>
      </c>
      <c r="AM64" s="90" t="b">
        <f t="shared" si="2"/>
        <v>1</v>
      </c>
      <c r="AN64" s="90" t="b">
        <f t="shared" si="3"/>
        <v>1</v>
      </c>
      <c r="AP64" s="151">
        <f t="shared" si="4"/>
        <v>0</v>
      </c>
      <c r="AQ64" s="151"/>
      <c r="AR64" s="151"/>
      <c r="AS64" s="151"/>
      <c r="AT64" s="151"/>
    </row>
    <row r="65" spans="1:46" s="103" customFormat="1" ht="31" x14ac:dyDescent="0.35">
      <c r="A65" s="124" t="s">
        <v>277</v>
      </c>
      <c r="B65" s="124" t="s">
        <v>369</v>
      </c>
      <c r="C65" s="127" t="s">
        <v>326</v>
      </c>
      <c r="D65" s="126">
        <v>106.086</v>
      </c>
      <c r="E65" s="126">
        <v>0</v>
      </c>
      <c r="F65" s="126">
        <v>0</v>
      </c>
      <c r="G65" s="126">
        <f>D65</f>
        <v>106.086</v>
      </c>
      <c r="H65" s="126">
        <v>0</v>
      </c>
      <c r="I65" s="126">
        <v>105.58636818999999</v>
      </c>
      <c r="J65" s="126">
        <f>T65</f>
        <v>0.185</v>
      </c>
      <c r="K65" s="126">
        <f>U65*1.2</f>
        <v>24.902108916</v>
      </c>
      <c r="L65" s="126">
        <v>75.41592594399998</v>
      </c>
      <c r="M65" s="126">
        <f>W65</f>
        <v>5.0833333299999994</v>
      </c>
      <c r="N65" s="114">
        <f>SUM(O65:R65)</f>
        <v>-0.49963181000002077</v>
      </c>
      <c r="O65" s="114">
        <f>J65-E65</f>
        <v>0.185</v>
      </c>
      <c r="P65" s="114">
        <f t="shared" ref="P65" si="82">K65-F65</f>
        <v>24.902108916</v>
      </c>
      <c r="Q65" s="114">
        <f t="shared" ref="Q65" si="83">L65-G65</f>
        <v>-30.670074056000018</v>
      </c>
      <c r="R65" s="114">
        <f t="shared" ref="R65" si="84">M65-H65</f>
        <v>5.0833333299999994</v>
      </c>
      <c r="S65" s="126">
        <f t="shared" si="81"/>
        <v>88.331013429999899</v>
      </c>
      <c r="T65" s="126">
        <v>0.185</v>
      </c>
      <c r="U65" s="126">
        <f>20751757.43/1000/1000</f>
        <v>20.751757430000001</v>
      </c>
      <c r="V65" s="126">
        <f>62310.9226699999/1000</f>
        <v>62.310922669999897</v>
      </c>
      <c r="W65" s="126">
        <v>5.0833333299999994</v>
      </c>
      <c r="X65" s="114" t="s">
        <v>33</v>
      </c>
      <c r="Y65" s="114" t="s">
        <v>33</v>
      </c>
      <c r="Z65" s="114" t="s">
        <v>33</v>
      </c>
      <c r="AA65" s="114" t="s">
        <v>33</v>
      </c>
      <c r="AB65" s="114" t="s">
        <v>33</v>
      </c>
      <c r="AC65" s="114" t="s">
        <v>33</v>
      </c>
      <c r="AD65" s="114" t="s">
        <v>33</v>
      </c>
      <c r="AE65" s="114" t="s">
        <v>33</v>
      </c>
      <c r="AF65" s="114" t="s">
        <v>33</v>
      </c>
      <c r="AG65" s="114" t="s">
        <v>33</v>
      </c>
      <c r="AH65" s="114" t="s">
        <v>33</v>
      </c>
      <c r="AI65" s="114" t="s">
        <v>33</v>
      </c>
      <c r="AJ65" s="114" t="s">
        <v>33</v>
      </c>
      <c r="AK65" s="102"/>
      <c r="AL65" s="90" t="b">
        <f t="shared" si="10"/>
        <v>1</v>
      </c>
      <c r="AM65" s="90" t="b">
        <f t="shared" si="2"/>
        <v>1</v>
      </c>
      <c r="AN65" s="90" t="b">
        <f t="shared" si="3"/>
        <v>1</v>
      </c>
      <c r="AP65" s="151">
        <f t="shared" si="4"/>
        <v>0</v>
      </c>
      <c r="AQ65" s="151"/>
      <c r="AR65" s="151"/>
      <c r="AS65" s="151"/>
      <c r="AT65" s="151"/>
    </row>
    <row r="66" spans="1:46" s="103" customFormat="1" ht="45" x14ac:dyDescent="0.35">
      <c r="A66" s="132" t="s">
        <v>29</v>
      </c>
      <c r="B66" s="122" t="s">
        <v>193</v>
      </c>
      <c r="C66" s="133" t="s">
        <v>327</v>
      </c>
      <c r="D66" s="134">
        <f t="shared" ref="D66:H66" si="85">SUM(D67:D71)</f>
        <v>1.49</v>
      </c>
      <c r="E66" s="134">
        <f t="shared" si="85"/>
        <v>0</v>
      </c>
      <c r="F66" s="134">
        <f t="shared" si="85"/>
        <v>0</v>
      </c>
      <c r="G66" s="134">
        <f t="shared" si="85"/>
        <v>1.49</v>
      </c>
      <c r="H66" s="134">
        <f t="shared" si="85"/>
        <v>0</v>
      </c>
      <c r="I66" s="134">
        <f>SUM(I67:I71)</f>
        <v>0.45468000000000003</v>
      </c>
      <c r="J66" s="134">
        <f>SUM(J67:J71)</f>
        <v>0</v>
      </c>
      <c r="K66" s="134">
        <f>SUM(K67:K71)</f>
        <v>0</v>
      </c>
      <c r="L66" s="134">
        <f>SUM(L67:L71)</f>
        <v>0.45468000000000003</v>
      </c>
      <c r="M66" s="134">
        <f>SUM(M67:M71)</f>
        <v>0</v>
      </c>
      <c r="N66" s="113">
        <f>SUM(O66:R66)</f>
        <v>-1.0353199999999998</v>
      </c>
      <c r="O66" s="134">
        <f t="shared" ref="O66:W66" si="86">SUM(O67:O71)</f>
        <v>0</v>
      </c>
      <c r="P66" s="134">
        <f t="shared" si="86"/>
        <v>0</v>
      </c>
      <c r="Q66" s="134">
        <f t="shared" si="86"/>
        <v>-1.0353199999999998</v>
      </c>
      <c r="R66" s="134">
        <f t="shared" si="86"/>
        <v>0</v>
      </c>
      <c r="S66" s="134">
        <f t="shared" si="86"/>
        <v>0.37889999999999996</v>
      </c>
      <c r="T66" s="134">
        <f t="shared" si="86"/>
        <v>0</v>
      </c>
      <c r="U66" s="134">
        <f t="shared" si="86"/>
        <v>0</v>
      </c>
      <c r="V66" s="134">
        <f t="shared" si="86"/>
        <v>0.37889999999999996</v>
      </c>
      <c r="W66" s="134">
        <f t="shared" si="86"/>
        <v>0</v>
      </c>
      <c r="X66" s="114" t="s">
        <v>33</v>
      </c>
      <c r="Y66" s="114" t="s">
        <v>33</v>
      </c>
      <c r="Z66" s="114" t="s">
        <v>33</v>
      </c>
      <c r="AA66" s="114" t="s">
        <v>33</v>
      </c>
      <c r="AB66" s="114" t="s">
        <v>33</v>
      </c>
      <c r="AC66" s="114" t="s">
        <v>33</v>
      </c>
      <c r="AD66" s="114" t="s">
        <v>33</v>
      </c>
      <c r="AE66" s="114" t="s">
        <v>33</v>
      </c>
      <c r="AF66" s="114" t="s">
        <v>33</v>
      </c>
      <c r="AG66" s="114" t="s">
        <v>33</v>
      </c>
      <c r="AH66" s="114" t="s">
        <v>33</v>
      </c>
      <c r="AI66" s="114" t="s">
        <v>33</v>
      </c>
      <c r="AJ66" s="114" t="s">
        <v>33</v>
      </c>
      <c r="AK66" s="102"/>
      <c r="AL66" s="90" t="b">
        <f t="shared" si="10"/>
        <v>1</v>
      </c>
      <c r="AM66" s="90" t="b">
        <f t="shared" si="2"/>
        <v>1</v>
      </c>
      <c r="AN66" s="90" t="b">
        <f t="shared" si="3"/>
        <v>1</v>
      </c>
      <c r="AP66" s="151">
        <f t="shared" si="4"/>
        <v>0</v>
      </c>
      <c r="AQ66" s="151"/>
      <c r="AR66" s="151"/>
      <c r="AS66" s="151"/>
      <c r="AT66" s="151"/>
    </row>
    <row r="67" spans="1:46" s="87" customFormat="1" ht="45" customHeight="1" x14ac:dyDescent="0.35">
      <c r="A67" s="137" t="s">
        <v>205</v>
      </c>
      <c r="B67" s="137" t="s">
        <v>294</v>
      </c>
      <c r="C67" s="138" t="s">
        <v>328</v>
      </c>
      <c r="D67" s="126">
        <v>0.48</v>
      </c>
      <c r="E67" s="126">
        <v>0</v>
      </c>
      <c r="F67" s="126">
        <v>0</v>
      </c>
      <c r="G67" s="126">
        <f>D67</f>
        <v>0.48</v>
      </c>
      <c r="H67" s="126">
        <v>0</v>
      </c>
      <c r="I67" s="126">
        <v>0.45468000000000003</v>
      </c>
      <c r="J67" s="126">
        <v>0</v>
      </c>
      <c r="K67" s="126">
        <v>0</v>
      </c>
      <c r="L67" s="126">
        <f>I67</f>
        <v>0.45468000000000003</v>
      </c>
      <c r="M67" s="126">
        <v>0</v>
      </c>
      <c r="N67" s="114">
        <f>SUM(O67:R67)</f>
        <v>-2.5319999999999954E-2</v>
      </c>
      <c r="O67" s="114">
        <f>J67-E67</f>
        <v>0</v>
      </c>
      <c r="P67" s="114">
        <f t="shared" ref="P67" si="87">K67-F67</f>
        <v>0</v>
      </c>
      <c r="Q67" s="114">
        <f t="shared" ref="Q67" si="88">L67-G67</f>
        <v>-2.5319999999999954E-2</v>
      </c>
      <c r="R67" s="114">
        <f t="shared" ref="R67" si="89">M67-H67</f>
        <v>0</v>
      </c>
      <c r="S67" s="126">
        <f t="shared" ref="S67:S71" si="90">SUM(T67:W67)</f>
        <v>0.37889999999999996</v>
      </c>
      <c r="T67" s="126">
        <v>0</v>
      </c>
      <c r="U67" s="126">
        <v>0</v>
      </c>
      <c r="V67" s="126">
        <v>0.37889999999999996</v>
      </c>
      <c r="W67" s="126">
        <v>0</v>
      </c>
      <c r="X67" s="113" t="s">
        <v>33</v>
      </c>
      <c r="Y67" s="113" t="s">
        <v>33</v>
      </c>
      <c r="Z67" s="113" t="s">
        <v>33</v>
      </c>
      <c r="AA67" s="113" t="s">
        <v>33</v>
      </c>
      <c r="AB67" s="113" t="s">
        <v>33</v>
      </c>
      <c r="AC67" s="113" t="s">
        <v>33</v>
      </c>
      <c r="AD67" s="113" t="s">
        <v>33</v>
      </c>
      <c r="AE67" s="113" t="s">
        <v>33</v>
      </c>
      <c r="AF67" s="113" t="s">
        <v>33</v>
      </c>
      <c r="AG67" s="113" t="s">
        <v>33</v>
      </c>
      <c r="AH67" s="113" t="s">
        <v>33</v>
      </c>
      <c r="AI67" s="113" t="s">
        <v>33</v>
      </c>
      <c r="AJ67" s="113" t="s">
        <v>33</v>
      </c>
      <c r="AK67" s="91"/>
      <c r="AL67" s="90" t="b">
        <f t="shared" si="10"/>
        <v>1</v>
      </c>
      <c r="AM67" s="90" t="b">
        <f t="shared" si="2"/>
        <v>1</v>
      </c>
      <c r="AN67" s="90" t="b">
        <f t="shared" si="3"/>
        <v>1</v>
      </c>
      <c r="AP67" s="151">
        <f t="shared" si="4"/>
        <v>0</v>
      </c>
      <c r="AQ67" s="151"/>
      <c r="AR67" s="151"/>
      <c r="AS67" s="151"/>
      <c r="AT67" s="151"/>
    </row>
    <row r="68" spans="1:46" s="87" customFormat="1" ht="28" x14ac:dyDescent="0.35">
      <c r="A68" s="139" t="s">
        <v>206</v>
      </c>
      <c r="B68" s="139" t="s">
        <v>295</v>
      </c>
      <c r="C68" s="140" t="s">
        <v>329</v>
      </c>
      <c r="D68" s="126">
        <v>0.83</v>
      </c>
      <c r="E68" s="126">
        <v>0</v>
      </c>
      <c r="F68" s="126">
        <v>0</v>
      </c>
      <c r="G68" s="126">
        <f>D68</f>
        <v>0.83</v>
      </c>
      <c r="H68" s="126">
        <v>0</v>
      </c>
      <c r="I68" s="126">
        <v>0</v>
      </c>
      <c r="J68" s="126">
        <v>0</v>
      </c>
      <c r="K68" s="126">
        <v>0</v>
      </c>
      <c r="L68" s="126">
        <v>0</v>
      </c>
      <c r="M68" s="126">
        <v>0</v>
      </c>
      <c r="N68" s="114">
        <f>SUM(O68:R68)</f>
        <v>-0.83</v>
      </c>
      <c r="O68" s="114">
        <f t="shared" ref="O68:O71" si="91">J68-E68</f>
        <v>0</v>
      </c>
      <c r="P68" s="114">
        <f t="shared" ref="P68:P71" si="92">K68-F68</f>
        <v>0</v>
      </c>
      <c r="Q68" s="114">
        <f t="shared" ref="Q68:Q71" si="93">L68-G68</f>
        <v>-0.83</v>
      </c>
      <c r="R68" s="114">
        <f t="shared" ref="R68:R71" si="94">M68-H68</f>
        <v>0</v>
      </c>
      <c r="S68" s="126">
        <f t="shared" si="90"/>
        <v>0</v>
      </c>
      <c r="T68" s="126">
        <v>0</v>
      </c>
      <c r="U68" s="126">
        <v>0</v>
      </c>
      <c r="V68" s="126">
        <v>0</v>
      </c>
      <c r="W68" s="126">
        <v>0</v>
      </c>
      <c r="X68" s="114" t="s">
        <v>33</v>
      </c>
      <c r="Y68" s="114" t="s">
        <v>33</v>
      </c>
      <c r="Z68" s="114" t="s">
        <v>33</v>
      </c>
      <c r="AA68" s="114" t="s">
        <v>33</v>
      </c>
      <c r="AB68" s="114" t="s">
        <v>33</v>
      </c>
      <c r="AC68" s="114" t="s">
        <v>33</v>
      </c>
      <c r="AD68" s="114" t="s">
        <v>33</v>
      </c>
      <c r="AE68" s="114" t="s">
        <v>33</v>
      </c>
      <c r="AF68" s="114" t="s">
        <v>33</v>
      </c>
      <c r="AG68" s="114" t="s">
        <v>33</v>
      </c>
      <c r="AH68" s="114" t="s">
        <v>33</v>
      </c>
      <c r="AI68" s="114" t="s">
        <v>33</v>
      </c>
      <c r="AJ68" s="114" t="s">
        <v>33</v>
      </c>
      <c r="AK68" s="91"/>
      <c r="AL68" s="90" t="b">
        <f t="shared" si="10"/>
        <v>1</v>
      </c>
      <c r="AM68" s="90" t="b">
        <f t="shared" si="2"/>
        <v>1</v>
      </c>
      <c r="AN68" s="90" t="b">
        <f t="shared" si="3"/>
        <v>1</v>
      </c>
      <c r="AP68" s="151">
        <f t="shared" si="4"/>
        <v>0</v>
      </c>
      <c r="AQ68" s="151"/>
      <c r="AR68" s="151"/>
      <c r="AS68" s="151"/>
      <c r="AT68" s="151"/>
    </row>
    <row r="69" spans="1:46" s="87" customFormat="1" ht="31" x14ac:dyDescent="0.35">
      <c r="A69" s="137" t="s">
        <v>207</v>
      </c>
      <c r="B69" s="137" t="s">
        <v>296</v>
      </c>
      <c r="C69" s="138" t="s">
        <v>219</v>
      </c>
      <c r="D69" s="126">
        <v>0</v>
      </c>
      <c r="E69" s="126">
        <v>0</v>
      </c>
      <c r="F69" s="126">
        <v>0</v>
      </c>
      <c r="G69" s="126">
        <v>0</v>
      </c>
      <c r="H69" s="126">
        <v>0</v>
      </c>
      <c r="I69" s="126">
        <v>0</v>
      </c>
      <c r="J69" s="126">
        <v>0</v>
      </c>
      <c r="K69" s="126">
        <v>0</v>
      </c>
      <c r="L69" s="126">
        <v>0</v>
      </c>
      <c r="M69" s="126">
        <v>0</v>
      </c>
      <c r="N69" s="114">
        <f t="shared" ref="N69:N77" si="95">SUM(O69:R69)</f>
        <v>0</v>
      </c>
      <c r="O69" s="114">
        <f t="shared" si="91"/>
        <v>0</v>
      </c>
      <c r="P69" s="114">
        <f t="shared" si="92"/>
        <v>0</v>
      </c>
      <c r="Q69" s="114">
        <f t="shared" si="93"/>
        <v>0</v>
      </c>
      <c r="R69" s="114">
        <f t="shared" si="94"/>
        <v>0</v>
      </c>
      <c r="S69" s="126">
        <f t="shared" si="90"/>
        <v>0</v>
      </c>
      <c r="T69" s="126">
        <v>0</v>
      </c>
      <c r="U69" s="126">
        <v>0</v>
      </c>
      <c r="V69" s="126">
        <v>0</v>
      </c>
      <c r="W69" s="126">
        <v>0</v>
      </c>
      <c r="X69" s="113" t="s">
        <v>33</v>
      </c>
      <c r="Y69" s="113" t="s">
        <v>33</v>
      </c>
      <c r="Z69" s="113" t="s">
        <v>33</v>
      </c>
      <c r="AA69" s="113" t="s">
        <v>33</v>
      </c>
      <c r="AB69" s="113" t="s">
        <v>33</v>
      </c>
      <c r="AC69" s="113" t="s">
        <v>33</v>
      </c>
      <c r="AD69" s="113" t="s">
        <v>33</v>
      </c>
      <c r="AE69" s="113" t="s">
        <v>33</v>
      </c>
      <c r="AF69" s="113" t="s">
        <v>33</v>
      </c>
      <c r="AG69" s="113" t="s">
        <v>33</v>
      </c>
      <c r="AH69" s="113" t="s">
        <v>33</v>
      </c>
      <c r="AI69" s="113" t="s">
        <v>33</v>
      </c>
      <c r="AJ69" s="113" t="s">
        <v>33</v>
      </c>
      <c r="AK69" s="91"/>
      <c r="AL69" s="90" t="b">
        <f t="shared" si="10"/>
        <v>1</v>
      </c>
      <c r="AM69" s="90" t="b">
        <f t="shared" si="2"/>
        <v>1</v>
      </c>
      <c r="AN69" s="90" t="b">
        <f t="shared" si="3"/>
        <v>1</v>
      </c>
      <c r="AP69" s="151">
        <f t="shared" si="4"/>
        <v>0</v>
      </c>
      <c r="AQ69" s="151"/>
      <c r="AR69" s="151"/>
      <c r="AS69" s="151"/>
      <c r="AT69" s="151"/>
    </row>
    <row r="70" spans="1:46" s="87" customFormat="1" ht="17.5" x14ac:dyDescent="0.35">
      <c r="A70" s="137" t="s">
        <v>208</v>
      </c>
      <c r="B70" s="137" t="s">
        <v>297</v>
      </c>
      <c r="C70" s="138" t="s">
        <v>248</v>
      </c>
      <c r="D70" s="126">
        <v>0</v>
      </c>
      <c r="E70" s="126">
        <v>0</v>
      </c>
      <c r="F70" s="126">
        <v>0</v>
      </c>
      <c r="G70" s="126">
        <v>0</v>
      </c>
      <c r="H70" s="126">
        <v>0</v>
      </c>
      <c r="I70" s="126">
        <v>0</v>
      </c>
      <c r="J70" s="126">
        <v>0</v>
      </c>
      <c r="K70" s="126">
        <v>0</v>
      </c>
      <c r="L70" s="126">
        <v>0</v>
      </c>
      <c r="M70" s="126">
        <v>0</v>
      </c>
      <c r="N70" s="114">
        <f t="shared" si="95"/>
        <v>0</v>
      </c>
      <c r="O70" s="114">
        <f t="shared" si="91"/>
        <v>0</v>
      </c>
      <c r="P70" s="114">
        <f t="shared" si="92"/>
        <v>0</v>
      </c>
      <c r="Q70" s="114">
        <f t="shared" si="93"/>
        <v>0</v>
      </c>
      <c r="R70" s="114">
        <f t="shared" si="94"/>
        <v>0</v>
      </c>
      <c r="S70" s="126">
        <f t="shared" si="90"/>
        <v>0</v>
      </c>
      <c r="T70" s="126">
        <v>0</v>
      </c>
      <c r="U70" s="126">
        <v>0</v>
      </c>
      <c r="V70" s="126">
        <v>0</v>
      </c>
      <c r="W70" s="126">
        <v>0</v>
      </c>
      <c r="X70" s="114" t="s">
        <v>33</v>
      </c>
      <c r="Y70" s="114" t="s">
        <v>33</v>
      </c>
      <c r="Z70" s="114" t="s">
        <v>33</v>
      </c>
      <c r="AA70" s="114" t="s">
        <v>33</v>
      </c>
      <c r="AB70" s="114" t="s">
        <v>33</v>
      </c>
      <c r="AC70" s="114" t="s">
        <v>33</v>
      </c>
      <c r="AD70" s="114" t="s">
        <v>33</v>
      </c>
      <c r="AE70" s="114" t="s">
        <v>33</v>
      </c>
      <c r="AF70" s="114" t="s">
        <v>33</v>
      </c>
      <c r="AG70" s="114" t="s">
        <v>33</v>
      </c>
      <c r="AH70" s="114" t="s">
        <v>33</v>
      </c>
      <c r="AI70" s="114" t="s">
        <v>33</v>
      </c>
      <c r="AJ70" s="114" t="s">
        <v>33</v>
      </c>
      <c r="AK70" s="91"/>
      <c r="AL70" s="90" t="b">
        <f t="shared" si="10"/>
        <v>1</v>
      </c>
      <c r="AM70" s="90" t="b">
        <f t="shared" si="2"/>
        <v>1</v>
      </c>
      <c r="AN70" s="90" t="b">
        <f t="shared" si="3"/>
        <v>1</v>
      </c>
      <c r="AP70" s="151">
        <f t="shared" si="4"/>
        <v>0</v>
      </c>
      <c r="AQ70" s="151"/>
      <c r="AR70" s="151"/>
      <c r="AS70" s="151"/>
      <c r="AT70" s="151"/>
    </row>
    <row r="71" spans="1:46" s="87" customFormat="1" ht="31" x14ac:dyDescent="0.35">
      <c r="A71" s="124" t="s">
        <v>209</v>
      </c>
      <c r="B71" s="124" t="s">
        <v>298</v>
      </c>
      <c r="C71" s="127" t="s">
        <v>249</v>
      </c>
      <c r="D71" s="126">
        <v>0.18</v>
      </c>
      <c r="E71" s="126">
        <v>0</v>
      </c>
      <c r="F71" s="126">
        <v>0</v>
      </c>
      <c r="G71" s="126">
        <f>D71</f>
        <v>0.18</v>
      </c>
      <c r="H71" s="126">
        <v>0</v>
      </c>
      <c r="I71" s="126">
        <v>0</v>
      </c>
      <c r="J71" s="126">
        <v>0</v>
      </c>
      <c r="K71" s="126">
        <v>0</v>
      </c>
      <c r="L71" s="126">
        <v>0</v>
      </c>
      <c r="M71" s="126">
        <v>0</v>
      </c>
      <c r="N71" s="114">
        <f t="shared" si="95"/>
        <v>-0.18</v>
      </c>
      <c r="O71" s="114">
        <f t="shared" si="91"/>
        <v>0</v>
      </c>
      <c r="P71" s="114">
        <f t="shared" si="92"/>
        <v>0</v>
      </c>
      <c r="Q71" s="114">
        <f t="shared" si="93"/>
        <v>-0.18</v>
      </c>
      <c r="R71" s="114">
        <f t="shared" si="94"/>
        <v>0</v>
      </c>
      <c r="S71" s="126">
        <f t="shared" si="90"/>
        <v>0</v>
      </c>
      <c r="T71" s="126">
        <v>0</v>
      </c>
      <c r="U71" s="126">
        <v>0</v>
      </c>
      <c r="V71" s="126">
        <v>0</v>
      </c>
      <c r="W71" s="126">
        <v>0</v>
      </c>
      <c r="X71" s="114" t="s">
        <v>33</v>
      </c>
      <c r="Y71" s="114" t="s">
        <v>33</v>
      </c>
      <c r="Z71" s="114" t="s">
        <v>33</v>
      </c>
      <c r="AA71" s="114" t="s">
        <v>33</v>
      </c>
      <c r="AB71" s="114" t="s">
        <v>33</v>
      </c>
      <c r="AC71" s="114" t="s">
        <v>33</v>
      </c>
      <c r="AD71" s="114" t="s">
        <v>33</v>
      </c>
      <c r="AE71" s="114" t="s">
        <v>33</v>
      </c>
      <c r="AF71" s="114" t="s">
        <v>33</v>
      </c>
      <c r="AG71" s="114" t="s">
        <v>33</v>
      </c>
      <c r="AH71" s="114" t="s">
        <v>33</v>
      </c>
      <c r="AI71" s="114" t="s">
        <v>33</v>
      </c>
      <c r="AJ71" s="114" t="s">
        <v>33</v>
      </c>
      <c r="AK71" s="91"/>
      <c r="AL71" s="90" t="b">
        <f t="shared" si="10"/>
        <v>1</v>
      </c>
      <c r="AM71" s="90" t="b">
        <f t="shared" si="2"/>
        <v>1</v>
      </c>
      <c r="AN71" s="90" t="b">
        <f t="shared" si="3"/>
        <v>1</v>
      </c>
      <c r="AP71" s="151">
        <f t="shared" si="4"/>
        <v>0</v>
      </c>
      <c r="AQ71" s="151"/>
      <c r="AR71" s="151"/>
      <c r="AS71" s="151"/>
      <c r="AT71" s="151"/>
    </row>
    <row r="72" spans="1:46" s="87" customFormat="1" ht="30" x14ac:dyDescent="0.35">
      <c r="A72" s="132" t="s">
        <v>30</v>
      </c>
      <c r="B72" s="122" t="s">
        <v>193</v>
      </c>
      <c r="C72" s="133" t="s">
        <v>330</v>
      </c>
      <c r="D72" s="134">
        <v>0</v>
      </c>
      <c r="E72" s="134">
        <v>0</v>
      </c>
      <c r="F72" s="134">
        <v>0</v>
      </c>
      <c r="G72" s="134">
        <v>0</v>
      </c>
      <c r="H72" s="134">
        <v>0</v>
      </c>
      <c r="I72" s="134">
        <v>0</v>
      </c>
      <c r="J72" s="134">
        <v>0</v>
      </c>
      <c r="K72" s="134">
        <v>0</v>
      </c>
      <c r="L72" s="134">
        <v>0</v>
      </c>
      <c r="M72" s="134">
        <v>0</v>
      </c>
      <c r="N72" s="113">
        <f t="shared" si="95"/>
        <v>0</v>
      </c>
      <c r="O72" s="113">
        <f t="shared" ref="O72:R72" si="96">J72-E72</f>
        <v>0</v>
      </c>
      <c r="P72" s="113">
        <f t="shared" si="96"/>
        <v>0</v>
      </c>
      <c r="Q72" s="113">
        <f t="shared" si="96"/>
        <v>0</v>
      </c>
      <c r="R72" s="113">
        <f t="shared" si="96"/>
        <v>0</v>
      </c>
      <c r="S72" s="134">
        <v>0</v>
      </c>
      <c r="T72" s="134">
        <v>0</v>
      </c>
      <c r="U72" s="134">
        <v>0</v>
      </c>
      <c r="V72" s="134">
        <v>0</v>
      </c>
      <c r="W72" s="134">
        <v>0</v>
      </c>
      <c r="X72" s="114" t="s">
        <v>33</v>
      </c>
      <c r="Y72" s="114" t="s">
        <v>33</v>
      </c>
      <c r="Z72" s="114" t="s">
        <v>33</v>
      </c>
      <c r="AA72" s="114" t="s">
        <v>33</v>
      </c>
      <c r="AB72" s="114" t="s">
        <v>33</v>
      </c>
      <c r="AC72" s="114" t="s">
        <v>33</v>
      </c>
      <c r="AD72" s="114" t="s">
        <v>33</v>
      </c>
      <c r="AE72" s="114" t="s">
        <v>33</v>
      </c>
      <c r="AF72" s="114" t="s">
        <v>33</v>
      </c>
      <c r="AG72" s="114" t="s">
        <v>33</v>
      </c>
      <c r="AH72" s="114" t="s">
        <v>33</v>
      </c>
      <c r="AI72" s="114" t="s">
        <v>33</v>
      </c>
      <c r="AJ72" s="114" t="s">
        <v>33</v>
      </c>
      <c r="AK72" s="91"/>
      <c r="AL72" s="90" t="b">
        <f t="shared" si="10"/>
        <v>1</v>
      </c>
      <c r="AM72" s="90" t="b">
        <f t="shared" si="2"/>
        <v>1</v>
      </c>
      <c r="AN72" s="90" t="b">
        <f t="shared" si="3"/>
        <v>1</v>
      </c>
      <c r="AP72" s="151">
        <f t="shared" si="4"/>
        <v>0</v>
      </c>
      <c r="AQ72" s="151"/>
      <c r="AR72" s="151"/>
      <c r="AS72" s="151"/>
      <c r="AT72" s="151"/>
    </row>
    <row r="73" spans="1:46" s="87" customFormat="1" ht="30" x14ac:dyDescent="0.35">
      <c r="A73" s="122" t="s">
        <v>103</v>
      </c>
      <c r="B73" s="122" t="s">
        <v>193</v>
      </c>
      <c r="C73" s="123" t="s">
        <v>331</v>
      </c>
      <c r="D73" s="121">
        <f>D74+D75</f>
        <v>6.7679999999999998</v>
      </c>
      <c r="E73" s="121">
        <f>E74</f>
        <v>0</v>
      </c>
      <c r="F73" s="121">
        <f>F74</f>
        <v>0</v>
      </c>
      <c r="G73" s="121">
        <f>G74+G75</f>
        <v>6.7679999999999998</v>
      </c>
      <c r="H73" s="121">
        <f>H74</f>
        <v>0</v>
      </c>
      <c r="I73" s="121">
        <f>I74+I75+I76</f>
        <v>16.521750000000001</v>
      </c>
      <c r="J73" s="121">
        <f t="shared" ref="J73:M73" si="97">J74+J75+J76</f>
        <v>0</v>
      </c>
      <c r="K73" s="121">
        <f t="shared" si="97"/>
        <v>0.32849999999999996</v>
      </c>
      <c r="L73" s="121">
        <f t="shared" si="97"/>
        <v>16.172099987999999</v>
      </c>
      <c r="M73" s="121">
        <f t="shared" si="97"/>
        <v>2.1500000000000002E-2</v>
      </c>
      <c r="N73" s="113">
        <f>SUM(O73:R73)</f>
        <v>9.7540999879999983</v>
      </c>
      <c r="O73" s="121">
        <f>O74+O75+O76</f>
        <v>0</v>
      </c>
      <c r="P73" s="121">
        <f t="shared" ref="P73:R73" si="98">P74+P75+P76</f>
        <v>0.32849999999999996</v>
      </c>
      <c r="Q73" s="121">
        <f t="shared" si="98"/>
        <v>9.4040999879999987</v>
      </c>
      <c r="R73" s="121">
        <f t="shared" si="98"/>
        <v>2.1500000000000002E-2</v>
      </c>
      <c r="S73" s="121">
        <f>S74+S75+S76</f>
        <v>13.771999990000001</v>
      </c>
      <c r="T73" s="121">
        <f t="shared" ref="T73:W73" si="99">T74+T75+T76</f>
        <v>0</v>
      </c>
      <c r="U73" s="121">
        <f t="shared" si="99"/>
        <v>0.27374999999999999</v>
      </c>
      <c r="V73" s="121">
        <f t="shared" si="99"/>
        <v>13.47674999</v>
      </c>
      <c r="W73" s="121">
        <f t="shared" si="99"/>
        <v>2.1500000000000002E-2</v>
      </c>
      <c r="X73" s="114" t="s">
        <v>33</v>
      </c>
      <c r="Y73" s="114" t="s">
        <v>33</v>
      </c>
      <c r="Z73" s="114" t="s">
        <v>33</v>
      </c>
      <c r="AA73" s="114" t="s">
        <v>33</v>
      </c>
      <c r="AB73" s="114" t="s">
        <v>33</v>
      </c>
      <c r="AC73" s="114" t="s">
        <v>33</v>
      </c>
      <c r="AD73" s="114" t="s">
        <v>33</v>
      </c>
      <c r="AE73" s="114" t="s">
        <v>33</v>
      </c>
      <c r="AF73" s="114" t="s">
        <v>33</v>
      </c>
      <c r="AG73" s="114" t="s">
        <v>33</v>
      </c>
      <c r="AH73" s="114" t="s">
        <v>33</v>
      </c>
      <c r="AI73" s="114" t="s">
        <v>33</v>
      </c>
      <c r="AJ73" s="114" t="s">
        <v>33</v>
      </c>
      <c r="AK73" s="91"/>
      <c r="AL73" s="90" t="b">
        <f t="shared" si="10"/>
        <v>1</v>
      </c>
      <c r="AM73" s="90" t="b">
        <f t="shared" si="2"/>
        <v>0</v>
      </c>
      <c r="AN73" s="90" t="b">
        <f t="shared" si="3"/>
        <v>1</v>
      </c>
      <c r="AP73" s="151">
        <f t="shared" si="4"/>
        <v>1.4051260155412137E-15</v>
      </c>
      <c r="AQ73" s="151"/>
      <c r="AR73" s="151"/>
      <c r="AS73" s="151"/>
      <c r="AT73" s="151"/>
    </row>
    <row r="74" spans="1:46" s="173" customFormat="1" ht="46.5" x14ac:dyDescent="0.35">
      <c r="A74" s="167" t="s">
        <v>210</v>
      </c>
      <c r="B74" s="167" t="s">
        <v>299</v>
      </c>
      <c r="C74" s="168" t="s">
        <v>332</v>
      </c>
      <c r="D74" s="169">
        <v>6.1920000000000002</v>
      </c>
      <c r="E74" s="169">
        <v>0</v>
      </c>
      <c r="F74" s="169">
        <v>0</v>
      </c>
      <c r="G74" s="169">
        <f>D74</f>
        <v>6.1920000000000002</v>
      </c>
      <c r="H74" s="169">
        <v>0</v>
      </c>
      <c r="I74" s="166">
        <v>4.7244999999999999</v>
      </c>
      <c r="J74" s="169">
        <v>0</v>
      </c>
      <c r="K74" s="169">
        <v>0</v>
      </c>
      <c r="L74" s="169">
        <f>V74*1.2</f>
        <v>4.7099999879999999</v>
      </c>
      <c r="M74" s="169">
        <f>W74</f>
        <v>1.4500000000000001E-2</v>
      </c>
      <c r="N74" s="170">
        <f t="shared" si="95"/>
        <v>-1.4675000120000004</v>
      </c>
      <c r="O74" s="170">
        <f>J74-E74</f>
        <v>0</v>
      </c>
      <c r="P74" s="170">
        <f t="shared" ref="P74:R75" si="100">K74-F74</f>
        <v>0</v>
      </c>
      <c r="Q74" s="170">
        <f t="shared" si="100"/>
        <v>-1.4820000120000003</v>
      </c>
      <c r="R74" s="170">
        <f t="shared" si="100"/>
        <v>1.4500000000000001E-2</v>
      </c>
      <c r="S74" s="169">
        <f t="shared" ref="S74:S76" si="101">SUM(T74:W74)</f>
        <v>3.9394999900000003</v>
      </c>
      <c r="T74" s="169">
        <v>0</v>
      </c>
      <c r="U74" s="169">
        <v>0</v>
      </c>
      <c r="V74" s="169">
        <v>3.9249999900000003</v>
      </c>
      <c r="W74" s="169">
        <v>1.4500000000000001E-2</v>
      </c>
      <c r="X74" s="170" t="s">
        <v>33</v>
      </c>
      <c r="Y74" s="170" t="s">
        <v>33</v>
      </c>
      <c r="Z74" s="170" t="s">
        <v>33</v>
      </c>
      <c r="AA74" s="170" t="s">
        <v>33</v>
      </c>
      <c r="AB74" s="170" t="s">
        <v>33</v>
      </c>
      <c r="AC74" s="170" t="s">
        <v>33</v>
      </c>
      <c r="AD74" s="170" t="s">
        <v>33</v>
      </c>
      <c r="AE74" s="170" t="s">
        <v>33</v>
      </c>
      <c r="AF74" s="170" t="s">
        <v>33</v>
      </c>
      <c r="AG74" s="170" t="s">
        <v>33</v>
      </c>
      <c r="AH74" s="170" t="s">
        <v>33</v>
      </c>
      <c r="AI74" s="170" t="s">
        <v>33</v>
      </c>
      <c r="AJ74" s="170" t="s">
        <v>33</v>
      </c>
      <c r="AK74" s="171"/>
      <c r="AL74" s="172" t="b">
        <f t="shared" si="10"/>
        <v>1</v>
      </c>
      <c r="AM74" s="172" t="b">
        <f t="shared" si="2"/>
        <v>0</v>
      </c>
      <c r="AN74" s="172" t="b">
        <f t="shared" si="3"/>
        <v>1</v>
      </c>
      <c r="AP74" s="174">
        <f t="shared" si="4"/>
        <v>-4.3368086899420177E-17</v>
      </c>
      <c r="AQ74" s="151"/>
      <c r="AR74" s="151"/>
      <c r="AS74" s="151"/>
      <c r="AT74" s="151"/>
    </row>
    <row r="75" spans="1:46" s="173" customFormat="1" ht="62" x14ac:dyDescent="0.35">
      <c r="A75" s="167" t="s">
        <v>211</v>
      </c>
      <c r="B75" s="167" t="s">
        <v>300</v>
      </c>
      <c r="C75" s="168" t="s">
        <v>333</v>
      </c>
      <c r="D75" s="169">
        <v>0.57599999999999996</v>
      </c>
      <c r="E75" s="169">
        <v>0</v>
      </c>
      <c r="F75" s="169">
        <v>0</v>
      </c>
      <c r="G75" s="169">
        <f>D75</f>
        <v>0.57599999999999996</v>
      </c>
      <c r="H75" s="169">
        <v>0</v>
      </c>
      <c r="I75" s="169">
        <v>0.32850000000000001</v>
      </c>
      <c r="J75" s="169">
        <v>0</v>
      </c>
      <c r="K75" s="169">
        <f>U75*1.2</f>
        <v>0.32849999999999996</v>
      </c>
      <c r="L75" s="169">
        <v>0</v>
      </c>
      <c r="M75" s="169">
        <v>0</v>
      </c>
      <c r="N75" s="170">
        <f t="shared" si="95"/>
        <v>-0.2475</v>
      </c>
      <c r="O75" s="170">
        <f>J75-E75</f>
        <v>0</v>
      </c>
      <c r="P75" s="170">
        <f t="shared" si="100"/>
        <v>0.32849999999999996</v>
      </c>
      <c r="Q75" s="170">
        <f t="shared" si="100"/>
        <v>-0.57599999999999996</v>
      </c>
      <c r="R75" s="170">
        <f t="shared" si="100"/>
        <v>0</v>
      </c>
      <c r="S75" s="169">
        <f t="shared" si="101"/>
        <v>0.27374999999999999</v>
      </c>
      <c r="T75" s="169">
        <v>0</v>
      </c>
      <c r="U75" s="169">
        <v>0.27374999999999999</v>
      </c>
      <c r="V75" s="169">
        <v>0</v>
      </c>
      <c r="W75" s="169">
        <v>0</v>
      </c>
      <c r="X75" s="170" t="s">
        <v>33</v>
      </c>
      <c r="Y75" s="170" t="s">
        <v>33</v>
      </c>
      <c r="Z75" s="170" t="s">
        <v>33</v>
      </c>
      <c r="AA75" s="170" t="s">
        <v>33</v>
      </c>
      <c r="AB75" s="170" t="s">
        <v>33</v>
      </c>
      <c r="AC75" s="170" t="s">
        <v>33</v>
      </c>
      <c r="AD75" s="170" t="s">
        <v>33</v>
      </c>
      <c r="AE75" s="170" t="s">
        <v>33</v>
      </c>
      <c r="AF75" s="170" t="s">
        <v>33</v>
      </c>
      <c r="AG75" s="170" t="s">
        <v>33</v>
      </c>
      <c r="AH75" s="170" t="s">
        <v>33</v>
      </c>
      <c r="AI75" s="170" t="s">
        <v>33</v>
      </c>
      <c r="AJ75" s="170" t="s">
        <v>33</v>
      </c>
      <c r="AK75" s="171"/>
      <c r="AL75" s="172" t="b">
        <f t="shared" si="10"/>
        <v>1</v>
      </c>
      <c r="AM75" s="172" t="b">
        <f t="shared" si="2"/>
        <v>1</v>
      </c>
      <c r="AN75" s="172" t="b">
        <f t="shared" si="3"/>
        <v>1</v>
      </c>
      <c r="AP75" s="174">
        <f t="shared" si="4"/>
        <v>0</v>
      </c>
      <c r="AQ75" s="151"/>
      <c r="AR75" s="151"/>
      <c r="AS75" s="151"/>
      <c r="AT75" s="151"/>
    </row>
    <row r="76" spans="1:46" s="173" customFormat="1" ht="31" x14ac:dyDescent="0.35">
      <c r="A76" s="167"/>
      <c r="B76" s="167" t="s">
        <v>404</v>
      </c>
      <c r="C76" s="168" t="s">
        <v>397</v>
      </c>
      <c r="D76" s="169" t="s">
        <v>127</v>
      </c>
      <c r="E76" s="169" t="s">
        <v>127</v>
      </c>
      <c r="F76" s="169" t="s">
        <v>127</v>
      </c>
      <c r="G76" s="169" t="s">
        <v>127</v>
      </c>
      <c r="H76" s="169" t="s">
        <v>127</v>
      </c>
      <c r="I76" s="169">
        <v>11.46875</v>
      </c>
      <c r="J76" s="169">
        <v>0</v>
      </c>
      <c r="K76" s="169">
        <v>0</v>
      </c>
      <c r="L76" s="169">
        <f>V76*1.2</f>
        <v>11.4621</v>
      </c>
      <c r="M76" s="169">
        <f>W76</f>
        <v>7.0000000000000001E-3</v>
      </c>
      <c r="N76" s="170">
        <f>I76</f>
        <v>11.46875</v>
      </c>
      <c r="O76" s="170">
        <f>J76</f>
        <v>0</v>
      </c>
      <c r="P76" s="170">
        <f t="shared" ref="P76:R76" si="102">K76</f>
        <v>0</v>
      </c>
      <c r="Q76" s="170">
        <f t="shared" si="102"/>
        <v>11.4621</v>
      </c>
      <c r="R76" s="170">
        <f t="shared" si="102"/>
        <v>7.0000000000000001E-3</v>
      </c>
      <c r="S76" s="169">
        <f t="shared" si="101"/>
        <v>9.5587499999999999</v>
      </c>
      <c r="T76" s="169">
        <v>0</v>
      </c>
      <c r="U76" s="169">
        <v>0</v>
      </c>
      <c r="V76" s="169">
        <v>9.5517500000000002</v>
      </c>
      <c r="W76" s="169">
        <v>7.0000000000000001E-3</v>
      </c>
      <c r="X76" s="170"/>
      <c r="Y76" s="170"/>
      <c r="Z76" s="170"/>
      <c r="AA76" s="170"/>
      <c r="AB76" s="170"/>
      <c r="AC76" s="170"/>
      <c r="AD76" s="170"/>
      <c r="AE76" s="170"/>
      <c r="AF76" s="170"/>
      <c r="AG76" s="170"/>
      <c r="AH76" s="170"/>
      <c r="AI76" s="170"/>
      <c r="AJ76" s="170"/>
      <c r="AK76" s="171"/>
      <c r="AL76" s="172"/>
      <c r="AM76" s="172"/>
      <c r="AN76" s="172"/>
      <c r="AP76" s="174"/>
      <c r="AQ76" s="151"/>
      <c r="AR76" s="151"/>
      <c r="AS76" s="151"/>
      <c r="AT76" s="151"/>
    </row>
    <row r="77" spans="1:46" s="87" customFormat="1" ht="30" x14ac:dyDescent="0.35">
      <c r="A77" s="122">
        <v>2</v>
      </c>
      <c r="B77" s="122" t="s">
        <v>193</v>
      </c>
      <c r="C77" s="123" t="s">
        <v>334</v>
      </c>
      <c r="D77" s="121">
        <f t="shared" ref="D77:M77" si="103">D78+D85</f>
        <v>1.3679999999999999</v>
      </c>
      <c r="E77" s="121">
        <f t="shared" si="103"/>
        <v>0.12</v>
      </c>
      <c r="F77" s="121">
        <f t="shared" si="103"/>
        <v>1.248</v>
      </c>
      <c r="G77" s="121">
        <f t="shared" si="103"/>
        <v>0</v>
      </c>
      <c r="H77" s="121">
        <f t="shared" si="103"/>
        <v>0</v>
      </c>
      <c r="I77" s="121">
        <f t="shared" si="103"/>
        <v>1.49335</v>
      </c>
      <c r="J77" s="121">
        <f t="shared" si="103"/>
        <v>0.16</v>
      </c>
      <c r="K77" s="121">
        <f t="shared" si="103"/>
        <v>1.2936000000000001</v>
      </c>
      <c r="L77" s="121">
        <f t="shared" si="103"/>
        <v>0</v>
      </c>
      <c r="M77" s="121">
        <f t="shared" si="103"/>
        <v>3.9750000000000001E-2</v>
      </c>
      <c r="N77" s="113">
        <f t="shared" si="95"/>
        <v>0.1253500000000001</v>
      </c>
      <c r="O77" s="121">
        <f t="shared" ref="O77:U77" si="104">O78+O85</f>
        <v>4.0000000000000008E-2</v>
      </c>
      <c r="P77" s="121">
        <f t="shared" si="104"/>
        <v>4.5600000000000085E-2</v>
      </c>
      <c r="Q77" s="121">
        <f t="shared" si="104"/>
        <v>0</v>
      </c>
      <c r="R77" s="121">
        <f t="shared" si="104"/>
        <v>3.9750000000000001E-2</v>
      </c>
      <c r="S77" s="121">
        <f>S78+S85</f>
        <v>1.2777500000000002</v>
      </c>
      <c r="T77" s="121">
        <f t="shared" si="104"/>
        <v>0.16</v>
      </c>
      <c r="U77" s="121">
        <f t="shared" si="104"/>
        <v>1.0780000000000001</v>
      </c>
      <c r="V77" s="121">
        <f>V78+V85</f>
        <v>0</v>
      </c>
      <c r="W77" s="121">
        <f>W78+W85</f>
        <v>3.9750000000000001E-2</v>
      </c>
      <c r="X77" s="113" t="s">
        <v>33</v>
      </c>
      <c r="Y77" s="113" t="s">
        <v>33</v>
      </c>
      <c r="Z77" s="113" t="s">
        <v>33</v>
      </c>
      <c r="AA77" s="113" t="s">
        <v>33</v>
      </c>
      <c r="AB77" s="113" t="s">
        <v>33</v>
      </c>
      <c r="AC77" s="113" t="s">
        <v>33</v>
      </c>
      <c r="AD77" s="113" t="s">
        <v>33</v>
      </c>
      <c r="AE77" s="113" t="s">
        <v>33</v>
      </c>
      <c r="AF77" s="113" t="s">
        <v>33</v>
      </c>
      <c r="AG77" s="113" t="s">
        <v>33</v>
      </c>
      <c r="AH77" s="113" t="s">
        <v>33</v>
      </c>
      <c r="AI77" s="113" t="s">
        <v>33</v>
      </c>
      <c r="AJ77" s="113" t="s">
        <v>33</v>
      </c>
      <c r="AK77" s="91"/>
      <c r="AL77" s="90" t="b">
        <f t="shared" si="10"/>
        <v>1</v>
      </c>
      <c r="AM77" s="90" t="b">
        <f t="shared" si="2"/>
        <v>1</v>
      </c>
      <c r="AN77" s="90" t="b">
        <f t="shared" si="3"/>
        <v>1</v>
      </c>
      <c r="AP77" s="151">
        <f t="shared" si="4"/>
        <v>1.7347234759768071E-16</v>
      </c>
      <c r="AQ77" s="151"/>
      <c r="AR77" s="151"/>
      <c r="AS77" s="151"/>
      <c r="AT77" s="151"/>
    </row>
    <row r="78" spans="1:46" s="87" customFormat="1" ht="45" x14ac:dyDescent="0.35">
      <c r="A78" s="122" t="s">
        <v>212</v>
      </c>
      <c r="B78" s="122" t="s">
        <v>193</v>
      </c>
      <c r="C78" s="123" t="s">
        <v>335</v>
      </c>
      <c r="D78" s="121">
        <f t="shared" ref="D78:I78" si="105">D79+D82</f>
        <v>1.3679999999999999</v>
      </c>
      <c r="E78" s="121">
        <f t="shared" si="105"/>
        <v>0.12</v>
      </c>
      <c r="F78" s="121">
        <f t="shared" si="105"/>
        <v>1.248</v>
      </c>
      <c r="G78" s="121">
        <f t="shared" si="105"/>
        <v>0</v>
      </c>
      <c r="H78" s="121">
        <f t="shared" si="105"/>
        <v>0</v>
      </c>
      <c r="I78" s="121">
        <f t="shared" si="105"/>
        <v>1.49335</v>
      </c>
      <c r="J78" s="121">
        <f t="shared" ref="J78:W78" si="106">J79+J82</f>
        <v>0.16</v>
      </c>
      <c r="K78" s="121">
        <f t="shared" si="106"/>
        <v>1.2936000000000001</v>
      </c>
      <c r="L78" s="121">
        <f t="shared" si="106"/>
        <v>0</v>
      </c>
      <c r="M78" s="121">
        <f t="shared" si="106"/>
        <v>3.9750000000000001E-2</v>
      </c>
      <c r="N78" s="121">
        <f>N79+N82</f>
        <v>0.1253500000000001</v>
      </c>
      <c r="O78" s="121">
        <f t="shared" si="106"/>
        <v>4.0000000000000008E-2</v>
      </c>
      <c r="P78" s="121">
        <f t="shared" si="106"/>
        <v>4.5600000000000085E-2</v>
      </c>
      <c r="Q78" s="121">
        <f t="shared" si="106"/>
        <v>0</v>
      </c>
      <c r="R78" s="121">
        <f t="shared" si="106"/>
        <v>3.9750000000000001E-2</v>
      </c>
      <c r="S78" s="121">
        <f t="shared" si="106"/>
        <v>1.2777500000000002</v>
      </c>
      <c r="T78" s="121">
        <f t="shared" si="106"/>
        <v>0.16</v>
      </c>
      <c r="U78" s="121">
        <f t="shared" si="106"/>
        <v>1.0780000000000001</v>
      </c>
      <c r="V78" s="121">
        <f t="shared" si="106"/>
        <v>0</v>
      </c>
      <c r="W78" s="121">
        <f t="shared" si="106"/>
        <v>3.9750000000000001E-2</v>
      </c>
      <c r="X78" s="114" t="s">
        <v>33</v>
      </c>
      <c r="Y78" s="114" t="s">
        <v>33</v>
      </c>
      <c r="Z78" s="114" t="s">
        <v>33</v>
      </c>
      <c r="AA78" s="114" t="s">
        <v>33</v>
      </c>
      <c r="AB78" s="114" t="s">
        <v>33</v>
      </c>
      <c r="AC78" s="114" t="s">
        <v>33</v>
      </c>
      <c r="AD78" s="114" t="s">
        <v>33</v>
      </c>
      <c r="AE78" s="114" t="s">
        <v>33</v>
      </c>
      <c r="AF78" s="114" t="s">
        <v>33</v>
      </c>
      <c r="AG78" s="114" t="s">
        <v>33</v>
      </c>
      <c r="AH78" s="114" t="s">
        <v>33</v>
      </c>
      <c r="AI78" s="114" t="s">
        <v>33</v>
      </c>
      <c r="AJ78" s="114" t="s">
        <v>33</v>
      </c>
      <c r="AK78" s="91"/>
      <c r="AL78" s="90" t="b">
        <f t="shared" si="10"/>
        <v>1</v>
      </c>
      <c r="AM78" s="90" t="b">
        <f t="shared" si="2"/>
        <v>1</v>
      </c>
      <c r="AN78" s="90" t="b">
        <f t="shared" si="3"/>
        <v>1</v>
      </c>
      <c r="AP78" s="151">
        <f t="shared" si="4"/>
        <v>1.7347234759768071E-16</v>
      </c>
      <c r="AQ78" s="151"/>
      <c r="AR78" s="151"/>
      <c r="AS78" s="151"/>
      <c r="AT78" s="151"/>
    </row>
    <row r="79" spans="1:46" s="87" customFormat="1" ht="31" x14ac:dyDescent="0.35">
      <c r="A79" s="124" t="s">
        <v>213</v>
      </c>
      <c r="B79" s="122" t="s">
        <v>127</v>
      </c>
      <c r="C79" s="125" t="s">
        <v>251</v>
      </c>
      <c r="D79" s="130">
        <f>D80+D81</f>
        <v>1.3679999999999999</v>
      </c>
      <c r="E79" s="130">
        <f t="shared" ref="E79:M79" si="107">E80+E81</f>
        <v>0.12</v>
      </c>
      <c r="F79" s="130">
        <f t="shared" si="107"/>
        <v>1.248</v>
      </c>
      <c r="G79" s="130">
        <f t="shared" si="107"/>
        <v>0</v>
      </c>
      <c r="H79" s="130">
        <f t="shared" si="107"/>
        <v>0</v>
      </c>
      <c r="I79" s="130">
        <f>I80+I81</f>
        <v>1.49335</v>
      </c>
      <c r="J79" s="130">
        <f t="shared" si="107"/>
        <v>0.16</v>
      </c>
      <c r="K79" s="130">
        <f t="shared" si="107"/>
        <v>1.2936000000000001</v>
      </c>
      <c r="L79" s="130">
        <f t="shared" si="107"/>
        <v>0</v>
      </c>
      <c r="M79" s="130">
        <f t="shared" si="107"/>
        <v>3.9750000000000001E-2</v>
      </c>
      <c r="N79" s="114">
        <f t="shared" ref="N79:N87" si="108">SUM(O79:R79)</f>
        <v>0.1253500000000001</v>
      </c>
      <c r="O79" s="114">
        <f>J79-E79</f>
        <v>4.0000000000000008E-2</v>
      </c>
      <c r="P79" s="114">
        <f>K79-F79</f>
        <v>4.5600000000000085E-2</v>
      </c>
      <c r="Q79" s="114">
        <f>L79-G79</f>
        <v>0</v>
      </c>
      <c r="R79" s="114">
        <f>M79-H79</f>
        <v>3.9750000000000001E-2</v>
      </c>
      <c r="S79" s="130">
        <f>S80+S81</f>
        <v>1.2777500000000002</v>
      </c>
      <c r="T79" s="130">
        <f t="shared" ref="T79:W79" si="109">T80+T81</f>
        <v>0.16</v>
      </c>
      <c r="U79" s="130">
        <f t="shared" si="109"/>
        <v>1.0780000000000001</v>
      </c>
      <c r="V79" s="130">
        <f t="shared" si="109"/>
        <v>0</v>
      </c>
      <c r="W79" s="130">
        <f t="shared" si="109"/>
        <v>3.9750000000000001E-2</v>
      </c>
      <c r="X79" s="113" t="s">
        <v>33</v>
      </c>
      <c r="Y79" s="113" t="s">
        <v>33</v>
      </c>
      <c r="Z79" s="113" t="s">
        <v>33</v>
      </c>
      <c r="AA79" s="113" t="s">
        <v>33</v>
      </c>
      <c r="AB79" s="113" t="s">
        <v>33</v>
      </c>
      <c r="AC79" s="113" t="s">
        <v>33</v>
      </c>
      <c r="AD79" s="113" t="s">
        <v>33</v>
      </c>
      <c r="AE79" s="113" t="s">
        <v>33</v>
      </c>
      <c r="AF79" s="113" t="s">
        <v>33</v>
      </c>
      <c r="AG79" s="113" t="s">
        <v>33</v>
      </c>
      <c r="AH79" s="113" t="s">
        <v>33</v>
      </c>
      <c r="AI79" s="113" t="s">
        <v>33</v>
      </c>
      <c r="AJ79" s="113" t="s">
        <v>33</v>
      </c>
      <c r="AK79" s="91"/>
      <c r="AL79" s="90" t="b">
        <f t="shared" si="10"/>
        <v>1</v>
      </c>
      <c r="AM79" s="90" t="b">
        <f t="shared" si="2"/>
        <v>1</v>
      </c>
      <c r="AN79" s="90" t="b">
        <f t="shared" si="3"/>
        <v>1</v>
      </c>
      <c r="AP79" s="151">
        <f t="shared" si="4"/>
        <v>1.7347234759768071E-16</v>
      </c>
      <c r="AQ79" s="151"/>
      <c r="AR79" s="151"/>
      <c r="AS79" s="151"/>
      <c r="AT79" s="151"/>
    </row>
    <row r="80" spans="1:46" s="87" customFormat="1" ht="31" x14ac:dyDescent="0.35">
      <c r="A80" s="124" t="s">
        <v>346</v>
      </c>
      <c r="B80" s="124" t="s">
        <v>301</v>
      </c>
      <c r="C80" s="125" t="s">
        <v>250</v>
      </c>
      <c r="D80" s="126">
        <v>0.12</v>
      </c>
      <c r="E80" s="126">
        <f>D80</f>
        <v>0.12</v>
      </c>
      <c r="F80" s="126">
        <v>0</v>
      </c>
      <c r="G80" s="126">
        <v>0</v>
      </c>
      <c r="H80" s="126">
        <v>0</v>
      </c>
      <c r="I80" s="126">
        <v>0.1</v>
      </c>
      <c r="J80" s="126">
        <f>I80</f>
        <v>0.1</v>
      </c>
      <c r="K80" s="126">
        <v>0</v>
      </c>
      <c r="L80" s="126">
        <v>0</v>
      </c>
      <c r="M80" s="126">
        <v>0</v>
      </c>
      <c r="N80" s="114">
        <f t="shared" si="108"/>
        <v>-1.999999999999999E-2</v>
      </c>
      <c r="O80" s="114">
        <f>J80-E80</f>
        <v>-1.999999999999999E-2</v>
      </c>
      <c r="P80" s="114">
        <f t="shared" ref="P80:P86" si="110">K80-F80</f>
        <v>0</v>
      </c>
      <c r="Q80" s="114">
        <f t="shared" ref="Q80:Q86" si="111">L80-G80</f>
        <v>0</v>
      </c>
      <c r="R80" s="114">
        <f t="shared" ref="R80:R86" si="112">M80-H80</f>
        <v>0</v>
      </c>
      <c r="S80" s="126">
        <f t="shared" ref="S80:S84" si="113">SUM(T80:W80)</f>
        <v>0.1</v>
      </c>
      <c r="T80" s="126">
        <v>0.1</v>
      </c>
      <c r="U80" s="126">
        <v>0</v>
      </c>
      <c r="V80" s="126">
        <v>0</v>
      </c>
      <c r="W80" s="126">
        <v>0</v>
      </c>
      <c r="X80" s="113" t="s">
        <v>33</v>
      </c>
      <c r="Y80" s="113" t="s">
        <v>33</v>
      </c>
      <c r="Z80" s="113" t="s">
        <v>33</v>
      </c>
      <c r="AA80" s="113" t="s">
        <v>33</v>
      </c>
      <c r="AB80" s="113" t="s">
        <v>33</v>
      </c>
      <c r="AC80" s="113" t="s">
        <v>33</v>
      </c>
      <c r="AD80" s="113" t="s">
        <v>33</v>
      </c>
      <c r="AE80" s="113" t="s">
        <v>33</v>
      </c>
      <c r="AF80" s="113" t="s">
        <v>33</v>
      </c>
      <c r="AG80" s="113" t="s">
        <v>33</v>
      </c>
      <c r="AH80" s="113" t="s">
        <v>33</v>
      </c>
      <c r="AI80" s="113" t="s">
        <v>33</v>
      </c>
      <c r="AJ80" s="113" t="s">
        <v>33</v>
      </c>
      <c r="AK80" s="91"/>
      <c r="AL80" s="90" t="b">
        <f t="shared" si="10"/>
        <v>1</v>
      </c>
      <c r="AM80" s="90" t="b">
        <f t="shared" si="2"/>
        <v>1</v>
      </c>
      <c r="AN80" s="90" t="b">
        <f t="shared" si="3"/>
        <v>1</v>
      </c>
      <c r="AP80" s="151">
        <f t="shared" si="4"/>
        <v>0</v>
      </c>
      <c r="AQ80" s="151"/>
      <c r="AR80" s="151"/>
      <c r="AS80" s="151"/>
      <c r="AT80" s="151"/>
    </row>
    <row r="81" spans="1:46" s="87" customFormat="1" ht="31" x14ac:dyDescent="0.35">
      <c r="A81" s="124" t="s">
        <v>347</v>
      </c>
      <c r="B81" s="124" t="s">
        <v>302</v>
      </c>
      <c r="C81" s="125" t="s">
        <v>251</v>
      </c>
      <c r="D81" s="126">
        <v>1.248</v>
      </c>
      <c r="E81" s="126">
        <v>0</v>
      </c>
      <c r="F81" s="126">
        <f>D81</f>
        <v>1.248</v>
      </c>
      <c r="G81" s="126">
        <v>0</v>
      </c>
      <c r="H81" s="126">
        <v>0</v>
      </c>
      <c r="I81" s="126">
        <v>1.3933499999999999</v>
      </c>
      <c r="J81" s="126">
        <f>T81</f>
        <v>0.06</v>
      </c>
      <c r="K81" s="126">
        <f>U81*1.2</f>
        <v>1.2936000000000001</v>
      </c>
      <c r="L81" s="126">
        <v>0</v>
      </c>
      <c r="M81" s="126">
        <f>W81</f>
        <v>3.9750000000000001E-2</v>
      </c>
      <c r="N81" s="114">
        <f t="shared" si="108"/>
        <v>0.14535000000000009</v>
      </c>
      <c r="O81" s="114">
        <f>J81-E81</f>
        <v>0.06</v>
      </c>
      <c r="P81" s="114">
        <f t="shared" si="110"/>
        <v>4.5600000000000085E-2</v>
      </c>
      <c r="Q81" s="114">
        <f t="shared" si="111"/>
        <v>0</v>
      </c>
      <c r="R81" s="114">
        <f t="shared" si="112"/>
        <v>3.9750000000000001E-2</v>
      </c>
      <c r="S81" s="126">
        <f t="shared" si="113"/>
        <v>1.1777500000000001</v>
      </c>
      <c r="T81" s="126">
        <v>0.06</v>
      </c>
      <c r="U81" s="126">
        <v>1.0780000000000001</v>
      </c>
      <c r="V81" s="126">
        <v>0</v>
      </c>
      <c r="W81" s="126">
        <v>3.9750000000000001E-2</v>
      </c>
      <c r="X81" s="114" t="s">
        <v>33</v>
      </c>
      <c r="Y81" s="114" t="s">
        <v>33</v>
      </c>
      <c r="Z81" s="114" t="s">
        <v>33</v>
      </c>
      <c r="AA81" s="114" t="s">
        <v>33</v>
      </c>
      <c r="AB81" s="114" t="s">
        <v>33</v>
      </c>
      <c r="AC81" s="114" t="s">
        <v>33</v>
      </c>
      <c r="AD81" s="114" t="s">
        <v>33</v>
      </c>
      <c r="AE81" s="114" t="s">
        <v>33</v>
      </c>
      <c r="AF81" s="114" t="s">
        <v>33</v>
      </c>
      <c r="AG81" s="114" t="s">
        <v>33</v>
      </c>
      <c r="AH81" s="114" t="s">
        <v>33</v>
      </c>
      <c r="AI81" s="114" t="s">
        <v>33</v>
      </c>
      <c r="AJ81" s="114" t="s">
        <v>33</v>
      </c>
      <c r="AK81" s="91"/>
      <c r="AL81" s="90" t="b">
        <f t="shared" si="10"/>
        <v>1</v>
      </c>
      <c r="AM81" s="90" t="b">
        <f t="shared" si="2"/>
        <v>1</v>
      </c>
      <c r="AN81" s="90" t="b">
        <f t="shared" si="3"/>
        <v>1</v>
      </c>
      <c r="AP81" s="151">
        <f t="shared" si="4"/>
        <v>0</v>
      </c>
      <c r="AQ81" s="151"/>
      <c r="AR81" s="151"/>
      <c r="AS81" s="151"/>
      <c r="AT81" s="151"/>
    </row>
    <row r="82" spans="1:46" s="87" customFormat="1" ht="31" x14ac:dyDescent="0.35">
      <c r="A82" s="124" t="s">
        <v>278</v>
      </c>
      <c r="B82" s="124" t="s">
        <v>127</v>
      </c>
      <c r="C82" s="125" t="s">
        <v>253</v>
      </c>
      <c r="D82" s="126">
        <v>0</v>
      </c>
      <c r="E82" s="126">
        <v>0</v>
      </c>
      <c r="F82" s="126">
        <v>0</v>
      </c>
      <c r="G82" s="126">
        <v>0</v>
      </c>
      <c r="H82" s="126">
        <v>0</v>
      </c>
      <c r="I82" s="126">
        <v>0</v>
      </c>
      <c r="J82" s="126">
        <v>0</v>
      </c>
      <c r="K82" s="126">
        <v>0</v>
      </c>
      <c r="L82" s="126">
        <v>0</v>
      </c>
      <c r="M82" s="126">
        <v>0</v>
      </c>
      <c r="N82" s="114">
        <f t="shared" si="108"/>
        <v>0</v>
      </c>
      <c r="O82" s="114">
        <f>J82-E82</f>
        <v>0</v>
      </c>
      <c r="P82" s="114">
        <f t="shared" si="110"/>
        <v>0</v>
      </c>
      <c r="Q82" s="114">
        <f t="shared" si="111"/>
        <v>0</v>
      </c>
      <c r="R82" s="114">
        <f t="shared" si="112"/>
        <v>0</v>
      </c>
      <c r="S82" s="126">
        <f t="shared" si="113"/>
        <v>0</v>
      </c>
      <c r="T82" s="126">
        <v>0</v>
      </c>
      <c r="U82" s="126">
        <v>0</v>
      </c>
      <c r="V82" s="126">
        <v>0</v>
      </c>
      <c r="W82" s="126">
        <v>0</v>
      </c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91"/>
      <c r="AL82" s="90" t="b">
        <f t="shared" si="10"/>
        <v>1</v>
      </c>
      <c r="AM82" s="90" t="b">
        <f t="shared" si="2"/>
        <v>1</v>
      </c>
      <c r="AN82" s="90" t="b">
        <f t="shared" si="3"/>
        <v>1</v>
      </c>
      <c r="AP82" s="151">
        <f t="shared" si="4"/>
        <v>0</v>
      </c>
      <c r="AQ82" s="151"/>
      <c r="AR82" s="151"/>
      <c r="AS82" s="151"/>
      <c r="AT82" s="151"/>
    </row>
    <row r="83" spans="1:46" s="87" customFormat="1" ht="31" x14ac:dyDescent="0.35">
      <c r="A83" s="124" t="s">
        <v>349</v>
      </c>
      <c r="B83" s="124" t="s">
        <v>303</v>
      </c>
      <c r="C83" s="125" t="s">
        <v>252</v>
      </c>
      <c r="D83" s="126">
        <v>0</v>
      </c>
      <c r="E83" s="126">
        <v>0</v>
      </c>
      <c r="F83" s="126">
        <v>0</v>
      </c>
      <c r="G83" s="126">
        <v>0</v>
      </c>
      <c r="H83" s="126">
        <v>0</v>
      </c>
      <c r="I83" s="126">
        <v>0</v>
      </c>
      <c r="J83" s="126">
        <v>0</v>
      </c>
      <c r="K83" s="126">
        <v>0</v>
      </c>
      <c r="L83" s="126">
        <v>0</v>
      </c>
      <c r="M83" s="126">
        <v>0</v>
      </c>
      <c r="N83" s="114">
        <f t="shared" si="108"/>
        <v>0</v>
      </c>
      <c r="O83" s="114">
        <f t="shared" ref="O83:O86" si="114">J83-E83</f>
        <v>0</v>
      </c>
      <c r="P83" s="114">
        <f t="shared" si="110"/>
        <v>0</v>
      </c>
      <c r="Q83" s="114">
        <f t="shared" si="111"/>
        <v>0</v>
      </c>
      <c r="R83" s="114">
        <f t="shared" si="112"/>
        <v>0</v>
      </c>
      <c r="S83" s="126">
        <f t="shared" si="113"/>
        <v>0</v>
      </c>
      <c r="T83" s="126">
        <v>0</v>
      </c>
      <c r="U83" s="126">
        <v>0</v>
      </c>
      <c r="V83" s="126">
        <v>0</v>
      </c>
      <c r="W83" s="126">
        <v>0</v>
      </c>
      <c r="X83" s="114" t="s">
        <v>33</v>
      </c>
      <c r="Y83" s="114" t="s">
        <v>33</v>
      </c>
      <c r="Z83" s="114" t="s">
        <v>33</v>
      </c>
      <c r="AA83" s="114" t="s">
        <v>33</v>
      </c>
      <c r="AB83" s="114" t="s">
        <v>33</v>
      </c>
      <c r="AC83" s="114" t="s">
        <v>33</v>
      </c>
      <c r="AD83" s="114" t="s">
        <v>33</v>
      </c>
      <c r="AE83" s="114" t="s">
        <v>33</v>
      </c>
      <c r="AF83" s="114" t="s">
        <v>33</v>
      </c>
      <c r="AG83" s="114" t="s">
        <v>33</v>
      </c>
      <c r="AH83" s="114" t="s">
        <v>33</v>
      </c>
      <c r="AI83" s="114" t="s">
        <v>33</v>
      </c>
      <c r="AJ83" s="114" t="s">
        <v>33</v>
      </c>
      <c r="AK83" s="91"/>
      <c r="AL83" s="90" t="b">
        <f t="shared" si="10"/>
        <v>1</v>
      </c>
      <c r="AM83" s="90" t="b">
        <f t="shared" si="2"/>
        <v>1</v>
      </c>
      <c r="AN83" s="90" t="b">
        <f t="shared" si="3"/>
        <v>1</v>
      </c>
      <c r="AP83" s="151">
        <f t="shared" si="4"/>
        <v>0</v>
      </c>
      <c r="AQ83" s="151"/>
      <c r="AR83" s="151"/>
      <c r="AS83" s="151"/>
      <c r="AT83" s="151"/>
    </row>
    <row r="84" spans="1:46" s="87" customFormat="1" ht="31" x14ac:dyDescent="0.35">
      <c r="A84" s="124" t="s">
        <v>348</v>
      </c>
      <c r="B84" s="124" t="s">
        <v>304</v>
      </c>
      <c r="C84" s="125" t="s">
        <v>253</v>
      </c>
      <c r="D84" s="126">
        <v>0</v>
      </c>
      <c r="E84" s="126">
        <v>0</v>
      </c>
      <c r="F84" s="126">
        <v>0</v>
      </c>
      <c r="G84" s="126">
        <v>0</v>
      </c>
      <c r="H84" s="126">
        <v>0</v>
      </c>
      <c r="I84" s="126">
        <v>0</v>
      </c>
      <c r="J84" s="126">
        <v>0</v>
      </c>
      <c r="K84" s="126">
        <v>0</v>
      </c>
      <c r="L84" s="126">
        <v>0</v>
      </c>
      <c r="M84" s="126">
        <v>0</v>
      </c>
      <c r="N84" s="114">
        <f t="shared" si="108"/>
        <v>0</v>
      </c>
      <c r="O84" s="114">
        <f>J84-E84</f>
        <v>0</v>
      </c>
      <c r="P84" s="114">
        <f t="shared" si="110"/>
        <v>0</v>
      </c>
      <c r="Q84" s="114">
        <f t="shared" si="111"/>
        <v>0</v>
      </c>
      <c r="R84" s="114">
        <f t="shared" si="112"/>
        <v>0</v>
      </c>
      <c r="S84" s="126">
        <f t="shared" si="113"/>
        <v>0</v>
      </c>
      <c r="T84" s="126">
        <v>0</v>
      </c>
      <c r="U84" s="126">
        <v>0</v>
      </c>
      <c r="V84" s="126">
        <v>0</v>
      </c>
      <c r="W84" s="126">
        <v>0</v>
      </c>
      <c r="X84" s="114" t="s">
        <v>33</v>
      </c>
      <c r="Y84" s="114" t="s">
        <v>33</v>
      </c>
      <c r="Z84" s="114" t="s">
        <v>33</v>
      </c>
      <c r="AA84" s="114" t="s">
        <v>33</v>
      </c>
      <c r="AB84" s="114" t="s">
        <v>33</v>
      </c>
      <c r="AC84" s="114" t="s">
        <v>33</v>
      </c>
      <c r="AD84" s="114" t="s">
        <v>33</v>
      </c>
      <c r="AE84" s="114" t="s">
        <v>33</v>
      </c>
      <c r="AF84" s="114" t="s">
        <v>33</v>
      </c>
      <c r="AG84" s="114" t="s">
        <v>33</v>
      </c>
      <c r="AH84" s="114" t="s">
        <v>33</v>
      </c>
      <c r="AI84" s="114" t="s">
        <v>33</v>
      </c>
      <c r="AJ84" s="114" t="s">
        <v>33</v>
      </c>
      <c r="AK84" s="91"/>
      <c r="AL84" s="90" t="b">
        <f t="shared" si="10"/>
        <v>1</v>
      </c>
      <c r="AM84" s="90" t="b">
        <f t="shared" si="2"/>
        <v>1</v>
      </c>
      <c r="AN84" s="90" t="b">
        <f t="shared" si="3"/>
        <v>1</v>
      </c>
      <c r="AP84" s="151">
        <f t="shared" si="4"/>
        <v>0</v>
      </c>
      <c r="AQ84" s="151"/>
      <c r="AR84" s="151"/>
      <c r="AS84" s="151"/>
      <c r="AT84" s="151"/>
    </row>
    <row r="85" spans="1:46" s="87" customFormat="1" ht="30" x14ac:dyDescent="0.35">
      <c r="A85" s="122" t="s">
        <v>214</v>
      </c>
      <c r="B85" s="122" t="s">
        <v>193</v>
      </c>
      <c r="C85" s="123" t="s">
        <v>330</v>
      </c>
      <c r="D85" s="121">
        <v>0</v>
      </c>
      <c r="E85" s="134">
        <v>0</v>
      </c>
      <c r="F85" s="134">
        <v>0</v>
      </c>
      <c r="G85" s="134">
        <v>0</v>
      </c>
      <c r="H85" s="134">
        <v>0</v>
      </c>
      <c r="I85" s="121">
        <v>0</v>
      </c>
      <c r="J85" s="121">
        <v>0</v>
      </c>
      <c r="K85" s="121">
        <v>0</v>
      </c>
      <c r="L85" s="121">
        <v>0</v>
      </c>
      <c r="M85" s="121">
        <v>0</v>
      </c>
      <c r="N85" s="113">
        <f t="shared" si="108"/>
        <v>0</v>
      </c>
      <c r="O85" s="113">
        <f t="shared" si="114"/>
        <v>0</v>
      </c>
      <c r="P85" s="113">
        <f t="shared" si="110"/>
        <v>0</v>
      </c>
      <c r="Q85" s="113">
        <f t="shared" si="111"/>
        <v>0</v>
      </c>
      <c r="R85" s="113">
        <f t="shared" si="112"/>
        <v>0</v>
      </c>
      <c r="S85" s="121">
        <v>0</v>
      </c>
      <c r="T85" s="121">
        <v>0</v>
      </c>
      <c r="U85" s="134">
        <v>0</v>
      </c>
      <c r="V85" s="121">
        <v>0</v>
      </c>
      <c r="W85" s="121">
        <v>0</v>
      </c>
      <c r="X85" s="113" t="s">
        <v>33</v>
      </c>
      <c r="Y85" s="113" t="s">
        <v>33</v>
      </c>
      <c r="Z85" s="113" t="s">
        <v>33</v>
      </c>
      <c r="AA85" s="113" t="s">
        <v>33</v>
      </c>
      <c r="AB85" s="113" t="s">
        <v>33</v>
      </c>
      <c r="AC85" s="113" t="s">
        <v>33</v>
      </c>
      <c r="AD85" s="113" t="s">
        <v>33</v>
      </c>
      <c r="AE85" s="113" t="s">
        <v>33</v>
      </c>
      <c r="AF85" s="113" t="s">
        <v>33</v>
      </c>
      <c r="AG85" s="113" t="s">
        <v>33</v>
      </c>
      <c r="AH85" s="113" t="s">
        <v>33</v>
      </c>
      <c r="AI85" s="113" t="s">
        <v>33</v>
      </c>
      <c r="AJ85" s="113" t="s">
        <v>33</v>
      </c>
      <c r="AK85" s="91"/>
      <c r="AL85" s="90" t="b">
        <f t="shared" si="10"/>
        <v>1</v>
      </c>
      <c r="AM85" s="90" t="b">
        <f t="shared" si="2"/>
        <v>1</v>
      </c>
      <c r="AN85" s="90" t="b">
        <f t="shared" si="3"/>
        <v>1</v>
      </c>
      <c r="AP85" s="151">
        <f t="shared" ref="AP85:AP93" si="115">S85-T85-U85-V85-W85</f>
        <v>0</v>
      </c>
      <c r="AQ85" s="151"/>
      <c r="AR85" s="151"/>
      <c r="AS85" s="151"/>
      <c r="AT85" s="151"/>
    </row>
    <row r="86" spans="1:46" ht="30" x14ac:dyDescent="0.35">
      <c r="A86" s="122">
        <v>3</v>
      </c>
      <c r="B86" s="122" t="s">
        <v>193</v>
      </c>
      <c r="C86" s="123" t="s">
        <v>220</v>
      </c>
      <c r="D86" s="121">
        <f t="shared" ref="D86:M86" si="116">SUM(D87:D87)</f>
        <v>0</v>
      </c>
      <c r="E86" s="121">
        <f t="shared" si="116"/>
        <v>0</v>
      </c>
      <c r="F86" s="121">
        <f t="shared" si="116"/>
        <v>0</v>
      </c>
      <c r="G86" s="121">
        <f t="shared" si="116"/>
        <v>0</v>
      </c>
      <c r="H86" s="121">
        <f t="shared" si="116"/>
        <v>0</v>
      </c>
      <c r="I86" s="121">
        <f t="shared" si="116"/>
        <v>1.225E-2</v>
      </c>
      <c r="J86" s="121">
        <f t="shared" si="116"/>
        <v>1.225E-2</v>
      </c>
      <c r="K86" s="121">
        <f t="shared" si="116"/>
        <v>0</v>
      </c>
      <c r="L86" s="121">
        <f t="shared" si="116"/>
        <v>0</v>
      </c>
      <c r="M86" s="121">
        <f t="shared" si="116"/>
        <v>0</v>
      </c>
      <c r="N86" s="113">
        <f t="shared" si="108"/>
        <v>1.225E-2</v>
      </c>
      <c r="O86" s="113">
        <f t="shared" si="114"/>
        <v>1.225E-2</v>
      </c>
      <c r="P86" s="113">
        <f t="shared" si="110"/>
        <v>0</v>
      </c>
      <c r="Q86" s="113">
        <f t="shared" si="111"/>
        <v>0</v>
      </c>
      <c r="R86" s="113">
        <f t="shared" si="112"/>
        <v>0</v>
      </c>
      <c r="S86" s="121">
        <f>SUM(S87:S87)</f>
        <v>1.225E-2</v>
      </c>
      <c r="T86" s="121">
        <f>SUM(T87:T87)</f>
        <v>0</v>
      </c>
      <c r="U86" s="121">
        <f>SUM(U87:U87)</f>
        <v>0</v>
      </c>
      <c r="V86" s="121">
        <f>SUM(V87:V87)</f>
        <v>0</v>
      </c>
      <c r="W86" s="121">
        <f>SUM(W87:W87)</f>
        <v>1.225E-2</v>
      </c>
      <c r="X86" s="114" t="s">
        <v>33</v>
      </c>
      <c r="Y86" s="114" t="s">
        <v>33</v>
      </c>
      <c r="Z86" s="114" t="s">
        <v>33</v>
      </c>
      <c r="AA86" s="114" t="s">
        <v>33</v>
      </c>
      <c r="AB86" s="114" t="s">
        <v>33</v>
      </c>
      <c r="AC86" s="114" t="s">
        <v>33</v>
      </c>
      <c r="AD86" s="114" t="s">
        <v>33</v>
      </c>
      <c r="AE86" s="114" t="s">
        <v>33</v>
      </c>
      <c r="AF86" s="114" t="s">
        <v>33</v>
      </c>
      <c r="AG86" s="114" t="s">
        <v>33</v>
      </c>
      <c r="AH86" s="114" t="s">
        <v>33</v>
      </c>
      <c r="AI86" s="114" t="s">
        <v>33</v>
      </c>
      <c r="AJ86" s="114" t="s">
        <v>33</v>
      </c>
      <c r="AK86" s="11"/>
      <c r="AL86" s="90" t="b">
        <f t="shared" si="10"/>
        <v>1</v>
      </c>
      <c r="AM86" s="90" t="b">
        <f t="shared" si="2"/>
        <v>1</v>
      </c>
      <c r="AN86" s="90" t="b">
        <f t="shared" si="3"/>
        <v>1</v>
      </c>
      <c r="AP86" s="151">
        <f t="shared" si="115"/>
        <v>0</v>
      </c>
      <c r="AQ86" s="151"/>
      <c r="AR86" s="151"/>
      <c r="AS86" s="151"/>
      <c r="AT86" s="151"/>
    </row>
    <row r="87" spans="1:46" ht="26.5" customHeight="1" x14ac:dyDescent="0.35">
      <c r="A87" s="124" t="s">
        <v>356</v>
      </c>
      <c r="B87" s="124" t="s">
        <v>388</v>
      </c>
      <c r="C87" s="125" t="s">
        <v>355</v>
      </c>
      <c r="D87" s="130" t="s">
        <v>127</v>
      </c>
      <c r="E87" s="130" t="s">
        <v>127</v>
      </c>
      <c r="F87" s="130" t="s">
        <v>127</v>
      </c>
      <c r="G87" s="130" t="s">
        <v>127</v>
      </c>
      <c r="H87" s="130" t="s">
        <v>127</v>
      </c>
      <c r="I87" s="130">
        <v>1.225E-2</v>
      </c>
      <c r="J87" s="130">
        <f>I87</f>
        <v>1.225E-2</v>
      </c>
      <c r="K87" s="130">
        <v>0</v>
      </c>
      <c r="L87" s="130">
        <v>0</v>
      </c>
      <c r="M87" s="130">
        <v>0</v>
      </c>
      <c r="N87" s="114">
        <f t="shared" si="108"/>
        <v>1.225E-2</v>
      </c>
      <c r="O87" s="114">
        <f t="shared" ref="O87:R87" si="117">J87</f>
        <v>1.225E-2</v>
      </c>
      <c r="P87" s="114">
        <f t="shared" si="117"/>
        <v>0</v>
      </c>
      <c r="Q87" s="114">
        <f t="shared" si="117"/>
        <v>0</v>
      </c>
      <c r="R87" s="114">
        <f t="shared" si="117"/>
        <v>0</v>
      </c>
      <c r="S87" s="126">
        <f t="shared" ref="S87" si="118">SUM(T87:W87)</f>
        <v>1.225E-2</v>
      </c>
      <c r="T87" s="126">
        <v>0</v>
      </c>
      <c r="U87" s="126">
        <v>0</v>
      </c>
      <c r="V87" s="126">
        <v>0</v>
      </c>
      <c r="W87" s="126">
        <v>1.225E-2</v>
      </c>
      <c r="X87" s="113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"/>
      <c r="AL87" s="90"/>
      <c r="AM87" s="90" t="b">
        <f t="shared" si="2"/>
        <v>1</v>
      </c>
      <c r="AN87" s="90"/>
      <c r="AP87" s="151">
        <f t="shared" si="115"/>
        <v>0</v>
      </c>
      <c r="AQ87" s="151"/>
      <c r="AR87" s="151"/>
      <c r="AS87" s="151"/>
      <c r="AT87" s="151"/>
    </row>
    <row r="88" spans="1:46" s="9" customFormat="1" ht="30" x14ac:dyDescent="0.35">
      <c r="A88" s="122">
        <v>4</v>
      </c>
      <c r="B88" s="122" t="s">
        <v>193</v>
      </c>
      <c r="C88" s="123" t="s">
        <v>336</v>
      </c>
      <c r="D88" s="121">
        <v>0</v>
      </c>
      <c r="E88" s="134">
        <v>0</v>
      </c>
      <c r="F88" s="134">
        <v>0</v>
      </c>
      <c r="G88" s="134">
        <v>0</v>
      </c>
      <c r="H88" s="134">
        <v>0</v>
      </c>
      <c r="I88" s="121">
        <v>0</v>
      </c>
      <c r="J88" s="121">
        <v>0</v>
      </c>
      <c r="K88" s="121">
        <v>0</v>
      </c>
      <c r="L88" s="121">
        <v>0</v>
      </c>
      <c r="M88" s="121">
        <v>0</v>
      </c>
      <c r="N88" s="121">
        <v>0</v>
      </c>
      <c r="O88" s="121">
        <v>0</v>
      </c>
      <c r="P88" s="121">
        <v>0</v>
      </c>
      <c r="Q88" s="121">
        <v>0</v>
      </c>
      <c r="R88" s="121">
        <v>0</v>
      </c>
      <c r="S88" s="121">
        <v>0</v>
      </c>
      <c r="T88" s="121">
        <v>0</v>
      </c>
      <c r="U88" s="121">
        <v>0</v>
      </c>
      <c r="V88" s="121">
        <v>0</v>
      </c>
      <c r="W88" s="121">
        <v>0</v>
      </c>
      <c r="X88" s="113" t="s">
        <v>33</v>
      </c>
      <c r="Y88" s="113" t="s">
        <v>33</v>
      </c>
      <c r="Z88" s="113" t="s">
        <v>33</v>
      </c>
      <c r="AA88" s="113" t="s">
        <v>33</v>
      </c>
      <c r="AB88" s="113" t="s">
        <v>33</v>
      </c>
      <c r="AC88" s="113" t="s">
        <v>33</v>
      </c>
      <c r="AD88" s="113" t="s">
        <v>33</v>
      </c>
      <c r="AE88" s="113" t="s">
        <v>33</v>
      </c>
      <c r="AF88" s="113" t="s">
        <v>33</v>
      </c>
      <c r="AG88" s="113" t="s">
        <v>33</v>
      </c>
      <c r="AH88" s="113" t="s">
        <v>33</v>
      </c>
      <c r="AI88" s="113" t="s">
        <v>33</v>
      </c>
      <c r="AJ88" s="113" t="s">
        <v>33</v>
      </c>
      <c r="AK88" s="11"/>
      <c r="AL88" s="90" t="b">
        <f t="shared" si="10"/>
        <v>1</v>
      </c>
      <c r="AM88" s="90" t="b">
        <f t="shared" si="2"/>
        <v>1</v>
      </c>
      <c r="AN88" s="90" t="b">
        <f t="shared" si="3"/>
        <v>1</v>
      </c>
      <c r="AP88" s="151">
        <f t="shared" si="115"/>
        <v>0</v>
      </c>
      <c r="AQ88" s="151"/>
      <c r="AR88" s="151"/>
      <c r="AS88" s="151"/>
      <c r="AT88" s="151"/>
    </row>
    <row r="89" spans="1:46" ht="30" x14ac:dyDescent="0.35">
      <c r="A89" s="122">
        <v>5</v>
      </c>
      <c r="B89" s="122" t="s">
        <v>193</v>
      </c>
      <c r="C89" s="123" t="s">
        <v>337</v>
      </c>
      <c r="D89" s="121">
        <f t="shared" ref="D89:R89" si="119">D90+D91</f>
        <v>0.3</v>
      </c>
      <c r="E89" s="121">
        <f t="shared" si="119"/>
        <v>0</v>
      </c>
      <c r="F89" s="121">
        <f t="shared" si="119"/>
        <v>0</v>
      </c>
      <c r="G89" s="121">
        <f t="shared" si="119"/>
        <v>0</v>
      </c>
      <c r="H89" s="121">
        <f t="shared" si="119"/>
        <v>0.3</v>
      </c>
      <c r="I89" s="121">
        <f t="shared" si="119"/>
        <v>0</v>
      </c>
      <c r="J89" s="121">
        <f t="shared" si="119"/>
        <v>0</v>
      </c>
      <c r="K89" s="121">
        <f t="shared" si="119"/>
        <v>0</v>
      </c>
      <c r="L89" s="121">
        <f t="shared" si="119"/>
        <v>0</v>
      </c>
      <c r="M89" s="121">
        <f t="shared" si="119"/>
        <v>0</v>
      </c>
      <c r="N89" s="121">
        <f t="shared" si="119"/>
        <v>-0.3</v>
      </c>
      <c r="O89" s="121">
        <f t="shared" si="119"/>
        <v>0</v>
      </c>
      <c r="P89" s="121">
        <f t="shared" si="119"/>
        <v>0</v>
      </c>
      <c r="Q89" s="121">
        <f t="shared" si="119"/>
        <v>0</v>
      </c>
      <c r="R89" s="121">
        <f t="shared" si="119"/>
        <v>-0.3</v>
      </c>
      <c r="S89" s="121">
        <v>0</v>
      </c>
      <c r="T89" s="121">
        <v>0</v>
      </c>
      <c r="U89" s="121">
        <v>0</v>
      </c>
      <c r="V89" s="121">
        <v>0</v>
      </c>
      <c r="W89" s="121">
        <v>0</v>
      </c>
      <c r="X89" s="113" t="s">
        <v>33</v>
      </c>
      <c r="Y89" s="113" t="s">
        <v>33</v>
      </c>
      <c r="Z89" s="113" t="s">
        <v>33</v>
      </c>
      <c r="AA89" s="113" t="s">
        <v>33</v>
      </c>
      <c r="AB89" s="113" t="s">
        <v>33</v>
      </c>
      <c r="AC89" s="113" t="s">
        <v>33</v>
      </c>
      <c r="AD89" s="113" t="s">
        <v>33</v>
      </c>
      <c r="AE89" s="113" t="s">
        <v>33</v>
      </c>
      <c r="AF89" s="113" t="s">
        <v>33</v>
      </c>
      <c r="AG89" s="113" t="s">
        <v>33</v>
      </c>
      <c r="AH89" s="113" t="s">
        <v>33</v>
      </c>
      <c r="AI89" s="113" t="s">
        <v>33</v>
      </c>
      <c r="AJ89" s="113" t="s">
        <v>33</v>
      </c>
      <c r="AK89" s="11"/>
      <c r="AL89" s="90" t="b">
        <f t="shared" si="10"/>
        <v>1</v>
      </c>
      <c r="AM89" s="90" t="b">
        <f t="shared" si="2"/>
        <v>1</v>
      </c>
      <c r="AN89" s="90" t="b">
        <f t="shared" si="3"/>
        <v>1</v>
      </c>
      <c r="AP89" s="151">
        <f t="shared" si="115"/>
        <v>0</v>
      </c>
      <c r="AQ89" s="151"/>
      <c r="AR89" s="151"/>
      <c r="AS89" s="151"/>
      <c r="AT89" s="151"/>
    </row>
    <row r="90" spans="1:46" ht="30" x14ac:dyDescent="0.35">
      <c r="A90" s="122" t="s">
        <v>215</v>
      </c>
      <c r="B90" s="122" t="s">
        <v>193</v>
      </c>
      <c r="C90" s="123" t="s">
        <v>338</v>
      </c>
      <c r="D90" s="121">
        <v>0</v>
      </c>
      <c r="E90" s="134">
        <v>0</v>
      </c>
      <c r="F90" s="134">
        <v>0</v>
      </c>
      <c r="G90" s="134">
        <v>0</v>
      </c>
      <c r="H90" s="134">
        <v>0</v>
      </c>
      <c r="I90" s="121">
        <v>0</v>
      </c>
      <c r="J90" s="121">
        <v>0</v>
      </c>
      <c r="K90" s="121">
        <v>0</v>
      </c>
      <c r="L90" s="121">
        <v>0</v>
      </c>
      <c r="M90" s="121">
        <v>0</v>
      </c>
      <c r="N90" s="121">
        <v>0</v>
      </c>
      <c r="O90" s="121">
        <v>0</v>
      </c>
      <c r="P90" s="121">
        <v>0</v>
      </c>
      <c r="Q90" s="121">
        <v>0</v>
      </c>
      <c r="R90" s="121">
        <v>0</v>
      </c>
      <c r="S90" s="121">
        <v>0</v>
      </c>
      <c r="T90" s="121">
        <v>0</v>
      </c>
      <c r="U90" s="121">
        <v>0</v>
      </c>
      <c r="V90" s="121">
        <v>0</v>
      </c>
      <c r="W90" s="121">
        <v>0</v>
      </c>
      <c r="X90" s="113" t="s">
        <v>33</v>
      </c>
      <c r="Y90" s="113" t="s">
        <v>33</v>
      </c>
      <c r="Z90" s="113" t="s">
        <v>33</v>
      </c>
      <c r="AA90" s="113" t="s">
        <v>33</v>
      </c>
      <c r="AB90" s="113" t="s">
        <v>33</v>
      </c>
      <c r="AC90" s="113" t="s">
        <v>33</v>
      </c>
      <c r="AD90" s="113" t="s">
        <v>33</v>
      </c>
      <c r="AE90" s="113" t="s">
        <v>33</v>
      </c>
      <c r="AF90" s="113" t="s">
        <v>33</v>
      </c>
      <c r="AG90" s="113" t="s">
        <v>33</v>
      </c>
      <c r="AH90" s="113" t="s">
        <v>33</v>
      </c>
      <c r="AI90" s="113" t="s">
        <v>33</v>
      </c>
      <c r="AJ90" s="113" t="s">
        <v>33</v>
      </c>
      <c r="AK90" s="11"/>
      <c r="AL90" s="90" t="b">
        <f t="shared" si="10"/>
        <v>1</v>
      </c>
      <c r="AM90" s="90" t="b">
        <f t="shared" si="2"/>
        <v>1</v>
      </c>
      <c r="AN90" s="90" t="b">
        <f t="shared" si="3"/>
        <v>1</v>
      </c>
      <c r="AP90" s="151">
        <f t="shared" si="115"/>
        <v>0</v>
      </c>
      <c r="AQ90" s="151"/>
      <c r="AR90" s="151"/>
      <c r="AS90" s="151"/>
      <c r="AT90" s="151"/>
    </row>
    <row r="91" spans="1:46" ht="45" x14ac:dyDescent="0.35">
      <c r="A91" s="122" t="s">
        <v>216</v>
      </c>
      <c r="B91" s="122" t="s">
        <v>193</v>
      </c>
      <c r="C91" s="123" t="s">
        <v>339</v>
      </c>
      <c r="D91" s="121">
        <f>SUM(D92:D93)</f>
        <v>0.3</v>
      </c>
      <c r="E91" s="121">
        <f>SUM(E92:E93)</f>
        <v>0</v>
      </c>
      <c r="F91" s="121">
        <f>SUM(F92:F93)</f>
        <v>0</v>
      </c>
      <c r="G91" s="121">
        <f>SUM(G92:G93)</f>
        <v>0</v>
      </c>
      <c r="H91" s="121">
        <f>SUM(H92:H93)</f>
        <v>0.3</v>
      </c>
      <c r="I91" s="121">
        <f t="shared" ref="I91:T91" si="120">SUM(I92:I93)</f>
        <v>0</v>
      </c>
      <c r="J91" s="121">
        <f t="shared" si="120"/>
        <v>0</v>
      </c>
      <c r="K91" s="121">
        <f t="shared" si="120"/>
        <v>0</v>
      </c>
      <c r="L91" s="121">
        <f t="shared" si="120"/>
        <v>0</v>
      </c>
      <c r="M91" s="121">
        <f t="shared" si="120"/>
        <v>0</v>
      </c>
      <c r="N91" s="121">
        <f t="shared" si="120"/>
        <v>-0.3</v>
      </c>
      <c r="O91" s="121">
        <f t="shared" si="120"/>
        <v>0</v>
      </c>
      <c r="P91" s="121">
        <f t="shared" si="120"/>
        <v>0</v>
      </c>
      <c r="Q91" s="121">
        <f t="shared" si="120"/>
        <v>0</v>
      </c>
      <c r="R91" s="121">
        <f t="shared" si="120"/>
        <v>-0.3</v>
      </c>
      <c r="S91" s="121">
        <f t="shared" si="120"/>
        <v>0</v>
      </c>
      <c r="T91" s="121">
        <f t="shared" si="120"/>
        <v>0</v>
      </c>
      <c r="U91" s="121">
        <v>0</v>
      </c>
      <c r="V91" s="121">
        <f>SUM(V92:V93)</f>
        <v>0</v>
      </c>
      <c r="W91" s="121">
        <f>SUM(W92:W93)</f>
        <v>0</v>
      </c>
      <c r="X91" s="113" t="s">
        <v>33</v>
      </c>
      <c r="Y91" s="113" t="s">
        <v>33</v>
      </c>
      <c r="Z91" s="113" t="s">
        <v>33</v>
      </c>
      <c r="AA91" s="113" t="s">
        <v>33</v>
      </c>
      <c r="AB91" s="113" t="s">
        <v>33</v>
      </c>
      <c r="AC91" s="113" t="s">
        <v>33</v>
      </c>
      <c r="AD91" s="113" t="s">
        <v>33</v>
      </c>
      <c r="AE91" s="113" t="s">
        <v>33</v>
      </c>
      <c r="AF91" s="113" t="s">
        <v>33</v>
      </c>
      <c r="AG91" s="113" t="s">
        <v>33</v>
      </c>
      <c r="AH91" s="113" t="s">
        <v>33</v>
      </c>
      <c r="AI91" s="113" t="s">
        <v>33</v>
      </c>
      <c r="AJ91" s="113" t="s">
        <v>33</v>
      </c>
      <c r="AK91" s="11"/>
      <c r="AL91" s="90" t="b">
        <f t="shared" si="10"/>
        <v>1</v>
      </c>
      <c r="AM91" s="90" t="b">
        <f t="shared" si="2"/>
        <v>1</v>
      </c>
      <c r="AN91" s="90" t="b">
        <f t="shared" si="3"/>
        <v>1</v>
      </c>
      <c r="AP91" s="151">
        <f t="shared" si="115"/>
        <v>0</v>
      </c>
      <c r="AQ91" s="151"/>
      <c r="AR91" s="151"/>
      <c r="AS91" s="151"/>
      <c r="AT91" s="151"/>
    </row>
    <row r="92" spans="1:46" ht="46.5" x14ac:dyDescent="0.35">
      <c r="A92" s="124" t="s">
        <v>217</v>
      </c>
      <c r="B92" s="124" t="s">
        <v>305</v>
      </c>
      <c r="C92" s="127" t="s">
        <v>254</v>
      </c>
      <c r="D92" s="126">
        <v>0.3</v>
      </c>
      <c r="E92" s="126">
        <v>0</v>
      </c>
      <c r="F92" s="126">
        <v>0</v>
      </c>
      <c r="G92" s="126">
        <v>0</v>
      </c>
      <c r="H92" s="126">
        <f>D92</f>
        <v>0.3</v>
      </c>
      <c r="I92" s="126">
        <v>0</v>
      </c>
      <c r="J92" s="126">
        <v>0</v>
      </c>
      <c r="K92" s="126">
        <v>0</v>
      </c>
      <c r="L92" s="126">
        <v>0</v>
      </c>
      <c r="M92" s="126">
        <v>0</v>
      </c>
      <c r="N92" s="114">
        <f>SUM(O92:R92)</f>
        <v>-0.3</v>
      </c>
      <c r="O92" s="114">
        <f t="shared" ref="O92:R93" si="121">J92-E92</f>
        <v>0</v>
      </c>
      <c r="P92" s="114">
        <f t="shared" si="121"/>
        <v>0</v>
      </c>
      <c r="Q92" s="114">
        <f t="shared" si="121"/>
        <v>0</v>
      </c>
      <c r="R92" s="114">
        <f t="shared" si="121"/>
        <v>-0.3</v>
      </c>
      <c r="S92" s="126">
        <v>0</v>
      </c>
      <c r="T92" s="126">
        <v>0</v>
      </c>
      <c r="U92" s="126">
        <v>0</v>
      </c>
      <c r="V92" s="126">
        <v>0</v>
      </c>
      <c r="W92" s="126">
        <v>0</v>
      </c>
      <c r="X92" s="114" t="s">
        <v>33</v>
      </c>
      <c r="Y92" s="114" t="s">
        <v>33</v>
      </c>
      <c r="Z92" s="114" t="s">
        <v>33</v>
      </c>
      <c r="AA92" s="114" t="s">
        <v>33</v>
      </c>
      <c r="AB92" s="114" t="s">
        <v>33</v>
      </c>
      <c r="AC92" s="114" t="s">
        <v>33</v>
      </c>
      <c r="AD92" s="114" t="s">
        <v>33</v>
      </c>
      <c r="AE92" s="114" t="s">
        <v>33</v>
      </c>
      <c r="AF92" s="114" t="s">
        <v>33</v>
      </c>
      <c r="AG92" s="114" t="s">
        <v>33</v>
      </c>
      <c r="AH92" s="114" t="s">
        <v>33</v>
      </c>
      <c r="AI92" s="114" t="s">
        <v>33</v>
      </c>
      <c r="AJ92" s="114" t="s">
        <v>33</v>
      </c>
      <c r="AK92" s="11"/>
      <c r="AL92" s="90" t="b">
        <f t="shared" si="10"/>
        <v>1</v>
      </c>
      <c r="AM92" s="90" t="b">
        <f t="shared" si="2"/>
        <v>1</v>
      </c>
      <c r="AN92" s="90" t="b">
        <f t="shared" si="3"/>
        <v>1</v>
      </c>
      <c r="AP92" s="151">
        <f t="shared" si="115"/>
        <v>0</v>
      </c>
      <c r="AQ92" s="151"/>
      <c r="AR92" s="151"/>
      <c r="AS92" s="151"/>
      <c r="AT92" s="151"/>
    </row>
    <row r="93" spans="1:46" ht="46.5" x14ac:dyDescent="0.35">
      <c r="A93" s="128" t="s">
        <v>218</v>
      </c>
      <c r="B93" s="128" t="s">
        <v>306</v>
      </c>
      <c r="C93" s="131" t="s">
        <v>255</v>
      </c>
      <c r="D93" s="126">
        <v>0</v>
      </c>
      <c r="E93" s="126">
        <v>0</v>
      </c>
      <c r="F93" s="126">
        <v>0</v>
      </c>
      <c r="G93" s="126">
        <v>0</v>
      </c>
      <c r="H93" s="126">
        <v>0</v>
      </c>
      <c r="I93" s="126">
        <v>0</v>
      </c>
      <c r="J93" s="126">
        <v>0</v>
      </c>
      <c r="K93" s="126">
        <v>0</v>
      </c>
      <c r="L93" s="126">
        <v>0</v>
      </c>
      <c r="M93" s="126">
        <v>0</v>
      </c>
      <c r="N93" s="114">
        <f>SUM(O93:R93)</f>
        <v>0</v>
      </c>
      <c r="O93" s="114">
        <f t="shared" si="121"/>
        <v>0</v>
      </c>
      <c r="P93" s="114">
        <f t="shared" si="121"/>
        <v>0</v>
      </c>
      <c r="Q93" s="114">
        <f t="shared" si="121"/>
        <v>0</v>
      </c>
      <c r="R93" s="114">
        <f t="shared" si="121"/>
        <v>0</v>
      </c>
      <c r="S93" s="126">
        <v>0</v>
      </c>
      <c r="T93" s="126">
        <v>0</v>
      </c>
      <c r="U93" s="126">
        <v>0</v>
      </c>
      <c r="V93" s="126">
        <v>0</v>
      </c>
      <c r="W93" s="126">
        <v>0</v>
      </c>
      <c r="X93" s="114" t="s">
        <v>33</v>
      </c>
      <c r="Y93" s="114" t="s">
        <v>33</v>
      </c>
      <c r="Z93" s="114" t="s">
        <v>33</v>
      </c>
      <c r="AA93" s="114" t="s">
        <v>33</v>
      </c>
      <c r="AB93" s="114" t="s">
        <v>33</v>
      </c>
      <c r="AC93" s="114" t="s">
        <v>33</v>
      </c>
      <c r="AD93" s="114" t="s">
        <v>33</v>
      </c>
      <c r="AE93" s="114" t="s">
        <v>33</v>
      </c>
      <c r="AF93" s="114" t="s">
        <v>33</v>
      </c>
      <c r="AG93" s="114" t="s">
        <v>33</v>
      </c>
      <c r="AH93" s="114" t="s">
        <v>33</v>
      </c>
      <c r="AI93" s="114" t="s">
        <v>33</v>
      </c>
      <c r="AJ93" s="114" t="s">
        <v>33</v>
      </c>
      <c r="AK93" s="11"/>
      <c r="AL93" s="90" t="b">
        <f t="shared" si="10"/>
        <v>1</v>
      </c>
      <c r="AM93" s="90" t="b">
        <f t="shared" si="2"/>
        <v>1</v>
      </c>
      <c r="AN93" s="90" t="b">
        <f t="shared" si="3"/>
        <v>1</v>
      </c>
      <c r="AP93" s="151">
        <f t="shared" si="115"/>
        <v>0</v>
      </c>
      <c r="AQ93" s="151"/>
      <c r="AR93" s="151"/>
      <c r="AS93" s="151"/>
      <c r="AT93" s="151"/>
    </row>
    <row r="94" spans="1:46" ht="15.5" x14ac:dyDescent="0.2">
      <c r="U94" s="148"/>
    </row>
    <row r="95" spans="1:46" x14ac:dyDescent="0.2">
      <c r="AQ95" s="150"/>
      <c r="AR95" s="150"/>
      <c r="AS95" s="150"/>
      <c r="AT95" s="150"/>
    </row>
    <row r="98" spans="1:40" ht="12.75" customHeight="1" x14ac:dyDescent="0.35">
      <c r="A98" s="12" t="s">
        <v>58</v>
      </c>
      <c r="B98" s="12"/>
      <c r="C98" s="205" t="s">
        <v>59</v>
      </c>
      <c r="D98" s="205"/>
      <c r="E98" s="205"/>
      <c r="F98" s="205"/>
      <c r="AL98" s="90"/>
      <c r="AM98" s="90"/>
      <c r="AN98" s="90"/>
    </row>
    <row r="99" spans="1:40" ht="12.75" customHeight="1" x14ac:dyDescent="0.35">
      <c r="A99" s="12" t="s">
        <v>60</v>
      </c>
      <c r="B99" s="12"/>
      <c r="C99" s="205" t="s">
        <v>61</v>
      </c>
      <c r="D99" s="205"/>
      <c r="E99" s="205"/>
      <c r="F99" s="205"/>
      <c r="G99" s="205"/>
      <c r="H99" s="205"/>
      <c r="I99" s="205"/>
      <c r="J99" s="205"/>
      <c r="K99" s="205"/>
      <c r="AL99" s="90"/>
      <c r="AM99" s="90"/>
      <c r="AN99" s="90"/>
    </row>
  </sheetData>
  <mergeCells count="19">
    <mergeCell ref="AG2:AK2"/>
    <mergeCell ref="A3:AK3"/>
    <mergeCell ref="A11:A13"/>
    <mergeCell ref="C11:C13"/>
    <mergeCell ref="D11:H12"/>
    <mergeCell ref="I11:M12"/>
    <mergeCell ref="N11:R12"/>
    <mergeCell ref="S11:W12"/>
    <mergeCell ref="X11:AK11"/>
    <mergeCell ref="X12:AA12"/>
    <mergeCell ref="AG5:AK5"/>
    <mergeCell ref="C98:F98"/>
    <mergeCell ref="C99:K99"/>
    <mergeCell ref="A4:AK4"/>
    <mergeCell ref="AB12:AE12"/>
    <mergeCell ref="AF12:AJ12"/>
    <mergeCell ref="AK12:AK13"/>
    <mergeCell ref="B11:B13"/>
    <mergeCell ref="A15:C15"/>
  </mergeCells>
  <pageMargins left="0.23622047244094491" right="0.23622047244094491" top="0.51181102362204722" bottom="0.23622047244094491" header="0.39370078740157477" footer="0.39370078740157477"/>
  <pageSetup paperSize="9" scale="33" fitToHeight="0" pageOrder="overThenDown" orientation="landscape" r:id="rId1"/>
  <headerFooter alignWithMargins="0"/>
  <rowBreaks count="1" manualBreakCount="1">
    <brk id="62" max="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T64"/>
  <sheetViews>
    <sheetView view="pageBreakPreview" zoomScale="90" zoomScaleNormal="100" zoomScaleSheetLayoutView="90" workbookViewId="0">
      <selection activeCell="J36" sqref="J36"/>
    </sheetView>
  </sheetViews>
  <sheetFormatPr defaultColWidth="7.81640625" defaultRowHeight="14" x14ac:dyDescent="0.3"/>
  <cols>
    <col min="1" max="1" width="5.54296875" style="13" customWidth="1"/>
    <col min="2" max="2" width="40.1796875" style="13" customWidth="1"/>
    <col min="3" max="12" width="14.54296875" style="13" customWidth="1"/>
    <col min="13" max="13" width="49.54296875" style="13" customWidth="1"/>
    <col min="14" max="14" width="8.54296875" style="13" customWidth="1"/>
    <col min="15" max="15" width="6.81640625" style="13" customWidth="1"/>
    <col min="16" max="16384" width="7.81640625" style="13"/>
  </cols>
  <sheetData>
    <row r="1" spans="1:13" ht="15.5" x14ac:dyDescent="0.35">
      <c r="C1" s="189"/>
      <c r="M1" s="14" t="s">
        <v>62</v>
      </c>
    </row>
    <row r="2" spans="1:13" ht="15.5" x14ac:dyDescent="0.35">
      <c r="M2" s="15" t="s">
        <v>63</v>
      </c>
    </row>
    <row r="3" spans="1:13" ht="15.5" x14ac:dyDescent="0.35">
      <c r="M3" s="15" t="s">
        <v>64</v>
      </c>
    </row>
    <row r="7" spans="1:13" ht="18.75" customHeight="1" x14ac:dyDescent="0.35">
      <c r="A7" s="215" t="s">
        <v>229</v>
      </c>
      <c r="B7" s="215" t="s">
        <v>65</v>
      </c>
      <c r="C7" s="215"/>
      <c r="D7" s="215"/>
      <c r="E7" s="215" t="s">
        <v>65</v>
      </c>
      <c r="F7" s="215" t="s">
        <v>65</v>
      </c>
      <c r="G7" s="215" t="s">
        <v>65</v>
      </c>
      <c r="H7" s="215" t="s">
        <v>65</v>
      </c>
      <c r="I7" s="215" t="s">
        <v>65</v>
      </c>
      <c r="J7" s="215" t="s">
        <v>65</v>
      </c>
      <c r="K7" s="215" t="s">
        <v>65</v>
      </c>
      <c r="L7" s="215" t="s">
        <v>65</v>
      </c>
      <c r="M7" s="215" t="s">
        <v>65</v>
      </c>
    </row>
    <row r="8" spans="1:13" ht="17.5" x14ac:dyDescent="0.35">
      <c r="A8" s="214" t="str">
        <f>'Прил.7.2'!A4</f>
        <v>за 2021 года</v>
      </c>
      <c r="B8" s="214" t="s">
        <v>65</v>
      </c>
      <c r="C8" s="214"/>
      <c r="D8" s="214"/>
      <c r="E8" s="214" t="s">
        <v>65</v>
      </c>
      <c r="F8" s="214" t="s">
        <v>65</v>
      </c>
      <c r="G8" s="214" t="s">
        <v>65</v>
      </c>
      <c r="H8" s="214" t="s">
        <v>65</v>
      </c>
      <c r="I8" s="214" t="s">
        <v>65</v>
      </c>
      <c r="J8" s="214" t="s">
        <v>65</v>
      </c>
      <c r="K8" s="214" t="s">
        <v>65</v>
      </c>
      <c r="L8" s="214" t="s">
        <v>65</v>
      </c>
      <c r="M8" s="214" t="s">
        <v>65</v>
      </c>
    </row>
    <row r="9" spans="1:13" ht="15.5" x14ac:dyDescent="0.35">
      <c r="M9" s="15"/>
    </row>
    <row r="10" spans="1:13" ht="36" x14ac:dyDescent="0.3">
      <c r="M10" s="99" t="str">
        <f>'Прил.7.2'!AG5</f>
        <v>Генеральный директор 
АО "Белгородэнергосбыт"</v>
      </c>
    </row>
    <row r="11" spans="1:13" ht="28.5" customHeight="1" x14ac:dyDescent="0.4">
      <c r="M11" s="83" t="str">
        <f>'Прил.7.2'!AK6</f>
        <v>____________ М.А. Тимофеев</v>
      </c>
    </row>
    <row r="12" spans="1:13" ht="15.5" x14ac:dyDescent="0.35">
      <c r="I12" s="32"/>
      <c r="M12" s="16"/>
    </row>
    <row r="13" spans="1:13" ht="15.5" x14ac:dyDescent="0.35">
      <c r="H13" s="183"/>
      <c r="I13" s="32"/>
      <c r="M13" s="16" t="s">
        <v>197</v>
      </c>
    </row>
    <row r="14" spans="1:13" ht="15.5" x14ac:dyDescent="0.35">
      <c r="C14" s="184"/>
      <c r="D14" s="184"/>
      <c r="E14" s="32"/>
      <c r="F14" s="108"/>
      <c r="G14" s="182"/>
      <c r="H14" s="108"/>
      <c r="I14" s="105"/>
      <c r="J14" s="108"/>
      <c r="K14" s="105"/>
      <c r="L14" s="108"/>
      <c r="M14" s="16" t="s">
        <v>2</v>
      </c>
    </row>
    <row r="15" spans="1:13" ht="15" x14ac:dyDescent="0.3">
      <c r="B15" s="17"/>
      <c r="C15" s="184"/>
      <c r="D15" s="106"/>
      <c r="E15" s="105"/>
      <c r="F15" s="106"/>
      <c r="G15" s="105"/>
      <c r="H15" s="106"/>
      <c r="I15" s="105"/>
      <c r="J15" s="106"/>
      <c r="K15" s="105"/>
      <c r="L15" s="106">
        <f>L14-L27</f>
        <v>-70.978326151700045</v>
      </c>
    </row>
    <row r="16" spans="1:13" s="18" customFormat="1" ht="17.5" hidden="1" x14ac:dyDescent="0.35">
      <c r="A16" s="216" t="s">
        <v>66</v>
      </c>
      <c r="B16" s="216" t="s">
        <v>65</v>
      </c>
      <c r="C16" s="216"/>
      <c r="D16" s="216"/>
      <c r="E16" s="216" t="s">
        <v>65</v>
      </c>
      <c r="F16" s="216" t="s">
        <v>65</v>
      </c>
      <c r="G16" s="216" t="s">
        <v>65</v>
      </c>
      <c r="H16" s="216" t="s">
        <v>65</v>
      </c>
      <c r="I16" s="216" t="s">
        <v>65</v>
      </c>
      <c r="J16" s="216" t="s">
        <v>65</v>
      </c>
      <c r="K16" s="216" t="s">
        <v>65</v>
      </c>
      <c r="L16" s="216" t="s">
        <v>65</v>
      </c>
      <c r="M16" s="216" t="s">
        <v>65</v>
      </c>
    </row>
    <row r="17" spans="1:20" s="18" customFormat="1" ht="18" hidden="1" x14ac:dyDescent="0.4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20" s="18" customFormat="1" ht="18" hidden="1" x14ac:dyDescent="0.4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20" s="18" customFormat="1" ht="18" hidden="1" x14ac:dyDescent="0.4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20" s="18" customFormat="1" ht="18" hidden="1" x14ac:dyDescent="0.4">
      <c r="M20" s="20"/>
    </row>
    <row r="21" spans="1:20" s="18" customFormat="1" ht="18" hidden="1" x14ac:dyDescent="0.3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2"/>
    </row>
    <row r="22" spans="1:20" s="18" customFormat="1" ht="18" hidden="1" x14ac:dyDescent="0.3">
      <c r="M22" s="22"/>
    </row>
    <row r="23" spans="1:20" s="18" customFormat="1" ht="18" hidden="1" x14ac:dyDescent="0.3">
      <c r="M23" s="22"/>
    </row>
    <row r="24" spans="1:20" s="23" customFormat="1" ht="13" x14ac:dyDescent="0.3">
      <c r="A24" s="213" t="s">
        <v>67</v>
      </c>
      <c r="B24" s="213" t="s">
        <v>68</v>
      </c>
      <c r="C24" s="213" t="s">
        <v>343</v>
      </c>
      <c r="D24" s="213"/>
      <c r="E24" s="213"/>
      <c r="F24" s="213"/>
      <c r="G24" s="213"/>
      <c r="H24" s="213"/>
      <c r="I24" s="213"/>
      <c r="J24" s="213"/>
      <c r="K24" s="213"/>
      <c r="L24" s="213"/>
      <c r="M24" s="213" t="s">
        <v>69</v>
      </c>
    </row>
    <row r="25" spans="1:20" s="23" customFormat="1" ht="13" x14ac:dyDescent="0.3">
      <c r="A25" s="213"/>
      <c r="B25" s="213"/>
      <c r="C25" s="213" t="s">
        <v>342</v>
      </c>
      <c r="D25" s="213"/>
      <c r="E25" s="213" t="s">
        <v>70</v>
      </c>
      <c r="F25" s="213" t="s">
        <v>70</v>
      </c>
      <c r="G25" s="213" t="s">
        <v>71</v>
      </c>
      <c r="H25" s="213" t="s">
        <v>71</v>
      </c>
      <c r="I25" s="213" t="s">
        <v>72</v>
      </c>
      <c r="J25" s="213" t="s">
        <v>72</v>
      </c>
      <c r="K25" s="213" t="s">
        <v>73</v>
      </c>
      <c r="L25" s="213" t="s">
        <v>73</v>
      </c>
      <c r="M25" s="213"/>
    </row>
    <row r="26" spans="1:20" s="23" customFormat="1" ht="31.5" x14ac:dyDescent="0.3">
      <c r="A26" s="213"/>
      <c r="B26" s="213"/>
      <c r="C26" s="24" t="s">
        <v>74</v>
      </c>
      <c r="D26" s="25" t="s">
        <v>75</v>
      </c>
      <c r="E26" s="24" t="s">
        <v>74</v>
      </c>
      <c r="F26" s="24" t="s">
        <v>76</v>
      </c>
      <c r="G26" s="24" t="s">
        <v>74</v>
      </c>
      <c r="H26" s="24" t="s">
        <v>76</v>
      </c>
      <c r="I26" s="24" t="s">
        <v>74</v>
      </c>
      <c r="J26" s="24" t="s">
        <v>76</v>
      </c>
      <c r="K26" s="24" t="s">
        <v>74</v>
      </c>
      <c r="L26" s="24" t="s">
        <v>76</v>
      </c>
      <c r="M26" s="213"/>
    </row>
    <row r="27" spans="1:20" s="18" customFormat="1" ht="13" x14ac:dyDescent="0.3">
      <c r="A27" s="26" t="s">
        <v>77</v>
      </c>
      <c r="B27" s="27" t="s">
        <v>78</v>
      </c>
      <c r="C27" s="146">
        <f t="shared" ref="C27:E27" si="0">C28+C35</f>
        <v>130.04666666666668</v>
      </c>
      <c r="D27" s="146">
        <f>D28+D35</f>
        <v>139.59046011836671</v>
      </c>
      <c r="E27" s="146">
        <f t="shared" si="0"/>
        <v>24.945</v>
      </c>
      <c r="F27" s="146">
        <f t="shared" ref="F27:K27" si="1">F28+F35</f>
        <v>10.365757525000001</v>
      </c>
      <c r="G27" s="146">
        <f t="shared" si="1"/>
        <v>63.421666666666667</v>
      </c>
      <c r="H27" s="146">
        <f t="shared" si="1"/>
        <v>26.164566671666663</v>
      </c>
      <c r="I27" s="146">
        <f t="shared" si="1"/>
        <v>11.765000000000002</v>
      </c>
      <c r="J27" s="146">
        <f t="shared" si="1"/>
        <v>32.08180977</v>
      </c>
      <c r="K27" s="146">
        <f t="shared" si="1"/>
        <v>29.915000000000003</v>
      </c>
      <c r="L27" s="146">
        <f>L28+L35</f>
        <v>70.978326151700045</v>
      </c>
      <c r="M27" s="27"/>
      <c r="O27" s="30"/>
      <c r="P27" s="30"/>
      <c r="R27" s="30"/>
    </row>
    <row r="28" spans="1:20" s="18" customFormat="1" ht="13" x14ac:dyDescent="0.3">
      <c r="A28" s="28" t="s">
        <v>27</v>
      </c>
      <c r="B28" s="29" t="s">
        <v>79</v>
      </c>
      <c r="C28" s="33">
        <f t="shared" ref="C28:I28" si="2">C29</f>
        <v>94.269336933333335</v>
      </c>
      <c r="D28" s="33">
        <f>D29+D34</f>
        <v>106.3805279083667</v>
      </c>
      <c r="E28" s="33">
        <f t="shared" si="2"/>
        <v>17.785035970000003</v>
      </c>
      <c r="F28" s="33">
        <f>F29</f>
        <v>8.2317575250000008</v>
      </c>
      <c r="G28" s="33">
        <f>G29</f>
        <v>55.339266196666671</v>
      </c>
      <c r="H28" s="33">
        <f>H29</f>
        <v>21.330567438333333</v>
      </c>
      <c r="I28" s="33">
        <f t="shared" si="2"/>
        <v>1.7991967000000049</v>
      </c>
      <c r="J28" s="33">
        <v>26.821631495000002</v>
      </c>
      <c r="K28" s="33">
        <f>K29</f>
        <v>19.345838066666666</v>
      </c>
      <c r="L28" s="33">
        <v>49.996571450033372</v>
      </c>
      <c r="M28" s="29"/>
      <c r="P28" s="30"/>
    </row>
    <row r="29" spans="1:20" s="18" customFormat="1" ht="13" x14ac:dyDescent="0.3">
      <c r="A29" s="26" t="s">
        <v>80</v>
      </c>
      <c r="B29" s="27" t="s">
        <v>81</v>
      </c>
      <c r="C29" s="34">
        <f>E29+G29+I29+K29</f>
        <v>94.269336933333335</v>
      </c>
      <c r="D29" s="34">
        <f>F29+H29+J29+L29</f>
        <v>96.821777908366698</v>
      </c>
      <c r="E29" s="34">
        <v>17.785035970000003</v>
      </c>
      <c r="F29" s="34">
        <f>'Прил.7.1'!H61/1.2</f>
        <v>8.2317575250000008</v>
      </c>
      <c r="G29" s="34">
        <v>55.339266196666671</v>
      </c>
      <c r="H29" s="34">
        <v>21.330567438333333</v>
      </c>
      <c r="I29" s="34">
        <v>1.7991967000000049</v>
      </c>
      <c r="J29" s="34">
        <v>26.821631495000002</v>
      </c>
      <c r="K29" s="34">
        <v>19.345838066666666</v>
      </c>
      <c r="L29" s="34">
        <v>40.437821450033368</v>
      </c>
      <c r="M29" s="94"/>
      <c r="O29" s="30"/>
      <c r="P29" s="30"/>
      <c r="R29" s="30"/>
      <c r="S29" s="30"/>
      <c r="T29" s="30"/>
    </row>
    <row r="30" spans="1:20" s="18" customFormat="1" ht="13" x14ac:dyDescent="0.3">
      <c r="A30" s="28" t="s">
        <v>82</v>
      </c>
      <c r="B30" s="29" t="s">
        <v>83</v>
      </c>
      <c r="C30" s="33" t="s">
        <v>33</v>
      </c>
      <c r="D30" s="33" t="s">
        <v>33</v>
      </c>
      <c r="E30" s="33" t="s">
        <v>33</v>
      </c>
      <c r="F30" s="33" t="s">
        <v>33</v>
      </c>
      <c r="G30" s="33" t="s">
        <v>33</v>
      </c>
      <c r="H30" s="33"/>
      <c r="I30" s="33" t="s">
        <v>33</v>
      </c>
      <c r="J30" s="33"/>
      <c r="K30" s="33" t="s">
        <v>33</v>
      </c>
      <c r="L30" s="33"/>
      <c r="M30" s="29"/>
      <c r="P30" s="30"/>
    </row>
    <row r="31" spans="1:20" s="18" customFormat="1" ht="23" x14ac:dyDescent="0.3">
      <c r="A31" s="26" t="s">
        <v>84</v>
      </c>
      <c r="B31" s="27" t="s">
        <v>85</v>
      </c>
      <c r="C31" s="34" t="s">
        <v>33</v>
      </c>
      <c r="D31" s="34" t="s">
        <v>33</v>
      </c>
      <c r="E31" s="34" t="s">
        <v>33</v>
      </c>
      <c r="F31" s="34" t="s">
        <v>33</v>
      </c>
      <c r="G31" s="34" t="s">
        <v>33</v>
      </c>
      <c r="H31" s="34"/>
      <c r="I31" s="34" t="s">
        <v>33</v>
      </c>
      <c r="J31" s="34"/>
      <c r="K31" s="34" t="s">
        <v>33</v>
      </c>
      <c r="L31" s="34"/>
      <c r="M31" s="27"/>
      <c r="P31" s="30"/>
    </row>
    <row r="32" spans="1:20" s="18" customFormat="1" ht="23" x14ac:dyDescent="0.3">
      <c r="A32" s="28" t="s">
        <v>86</v>
      </c>
      <c r="B32" s="29" t="s">
        <v>87</v>
      </c>
      <c r="C32" s="33" t="s">
        <v>33</v>
      </c>
      <c r="D32" s="33" t="s">
        <v>33</v>
      </c>
      <c r="E32" s="33" t="s">
        <v>33</v>
      </c>
      <c r="F32" s="33" t="s">
        <v>33</v>
      </c>
      <c r="G32" s="33" t="s">
        <v>33</v>
      </c>
      <c r="H32" s="33"/>
      <c r="I32" s="33" t="s">
        <v>33</v>
      </c>
      <c r="J32" s="33"/>
      <c r="K32" s="33" t="s">
        <v>33</v>
      </c>
      <c r="L32" s="33"/>
      <c r="M32" s="29"/>
      <c r="P32" s="30"/>
    </row>
    <row r="33" spans="1:20" s="18" customFormat="1" ht="23" x14ac:dyDescent="0.3">
      <c r="A33" s="26" t="s">
        <v>88</v>
      </c>
      <c r="B33" s="27" t="s">
        <v>89</v>
      </c>
      <c r="C33" s="34" t="s">
        <v>33</v>
      </c>
      <c r="D33" s="34" t="s">
        <v>33</v>
      </c>
      <c r="E33" s="34" t="s">
        <v>33</v>
      </c>
      <c r="F33" s="34" t="s">
        <v>33</v>
      </c>
      <c r="G33" s="34" t="s">
        <v>33</v>
      </c>
      <c r="H33" s="34"/>
      <c r="I33" s="34" t="s">
        <v>33</v>
      </c>
      <c r="J33" s="34"/>
      <c r="K33" s="34" t="s">
        <v>33</v>
      </c>
      <c r="L33" s="34"/>
      <c r="M33" s="27"/>
      <c r="P33" s="30"/>
    </row>
    <row r="34" spans="1:20" s="18" customFormat="1" ht="13" x14ac:dyDescent="0.3">
      <c r="A34" s="28" t="s">
        <v>90</v>
      </c>
      <c r="B34" s="29" t="s">
        <v>91</v>
      </c>
      <c r="C34" s="33" t="s">
        <v>33</v>
      </c>
      <c r="D34" s="33">
        <f>L34</f>
        <v>9.5587499999999999</v>
      </c>
      <c r="E34" s="33" t="s">
        <v>33</v>
      </c>
      <c r="F34" s="33" t="s">
        <v>33</v>
      </c>
      <c r="G34" s="33" t="s">
        <v>33</v>
      </c>
      <c r="H34" s="33"/>
      <c r="I34" s="33" t="s">
        <v>33</v>
      </c>
      <c r="J34" s="33"/>
      <c r="K34" s="33" t="s">
        <v>33</v>
      </c>
      <c r="L34" s="33">
        <v>9.5587499999999999</v>
      </c>
      <c r="M34" s="95"/>
      <c r="O34" s="30"/>
      <c r="P34" s="30"/>
    </row>
    <row r="35" spans="1:20" s="18" customFormat="1" ht="13" x14ac:dyDescent="0.3">
      <c r="A35" s="26" t="s">
        <v>28</v>
      </c>
      <c r="B35" s="27" t="s">
        <v>92</v>
      </c>
      <c r="C35" s="34">
        <f t="shared" ref="C35:I35" si="3">C36+C37</f>
        <v>35.777329733333332</v>
      </c>
      <c r="D35" s="34">
        <f>D36+D37</f>
        <v>33.209932209999998</v>
      </c>
      <c r="E35" s="34">
        <f t="shared" si="3"/>
        <v>7.1599640299999994</v>
      </c>
      <c r="F35" s="34">
        <f>F36+F37</f>
        <v>2.1339999999999999</v>
      </c>
      <c r="G35" s="34">
        <f t="shared" si="3"/>
        <v>8.0824004699999996</v>
      </c>
      <c r="H35" s="34">
        <f>H36+H37</f>
        <v>4.8339992333333299</v>
      </c>
      <c r="I35" s="34">
        <f t="shared" si="3"/>
        <v>9.9658032999999975</v>
      </c>
      <c r="J35" s="34">
        <f>J36+J37</f>
        <v>5.2601782750000003</v>
      </c>
      <c r="K35" s="34">
        <f>K36+K37</f>
        <v>10.569161933333337</v>
      </c>
      <c r="L35" s="34">
        <f>L36+L37</f>
        <v>20.98175470166667</v>
      </c>
      <c r="M35" s="27"/>
      <c r="N35" s="178"/>
      <c r="P35" s="30"/>
    </row>
    <row r="36" spans="1:20" s="18" customFormat="1" ht="13" x14ac:dyDescent="0.3">
      <c r="A36" s="28" t="s">
        <v>93</v>
      </c>
      <c r="B36" s="29" t="s">
        <v>94</v>
      </c>
      <c r="C36" s="33">
        <f>E36+G36+I36+K36</f>
        <v>34.998061803879423</v>
      </c>
      <c r="D36" s="33">
        <f>F36+H36+J36+L36</f>
        <v>32.427309139999998</v>
      </c>
      <c r="E36" s="33">
        <v>6.9679424896688467</v>
      </c>
      <c r="F36" s="33">
        <f>2.134-F37</f>
        <v>2.0767687114977473</v>
      </c>
      <c r="G36" s="33">
        <v>7.8922308112070327</v>
      </c>
      <c r="H36" s="33">
        <f>4.83399923333333-H37</f>
        <v>4.7043572442318462</v>
      </c>
      <c r="I36" s="33">
        <v>9.7729945968053595</v>
      </c>
      <c r="J36" s="33">
        <v>5.1191066815464836</v>
      </c>
      <c r="K36" s="33">
        <v>10.364893906198187</v>
      </c>
      <c r="L36" s="33">
        <v>20.527076502723922</v>
      </c>
      <c r="M36" s="29"/>
      <c r="N36" s="178"/>
      <c r="O36" s="30"/>
      <c r="P36" s="30"/>
      <c r="R36" s="30"/>
      <c r="S36" s="30"/>
      <c r="T36" s="30"/>
    </row>
    <row r="37" spans="1:20" s="18" customFormat="1" ht="13" x14ac:dyDescent="0.3">
      <c r="A37" s="26" t="s">
        <v>95</v>
      </c>
      <c r="B37" s="27" t="s">
        <v>96</v>
      </c>
      <c r="C37" s="34">
        <f>E37+G37+I37+K37</f>
        <v>0.77926792945390722</v>
      </c>
      <c r="D37" s="34">
        <f>F37+H37+J37+L37</f>
        <v>0.78262306999999998</v>
      </c>
      <c r="E37" s="34">
        <v>0.19202154033115285</v>
      </c>
      <c r="F37" s="34">
        <v>5.7231288502252509E-2</v>
      </c>
      <c r="G37" s="34">
        <v>0.19016965879296657</v>
      </c>
      <c r="H37" s="34">
        <v>0.129641989101484</v>
      </c>
      <c r="I37" s="34">
        <v>0.19280870319463858</v>
      </c>
      <c r="J37" s="34">
        <v>0.141071593453517</v>
      </c>
      <c r="K37" s="34">
        <v>0.20426802713514922</v>
      </c>
      <c r="L37" s="34">
        <v>0.45467819894274647</v>
      </c>
      <c r="M37" s="27"/>
      <c r="N37" s="30"/>
      <c r="O37" s="30"/>
      <c r="P37" s="30"/>
      <c r="R37" s="30"/>
      <c r="S37" s="30"/>
      <c r="T37" s="30"/>
    </row>
    <row r="38" spans="1:20" s="18" customFormat="1" ht="13" x14ac:dyDescent="0.3">
      <c r="A38" s="28" t="s">
        <v>97</v>
      </c>
      <c r="B38" s="29" t="s">
        <v>98</v>
      </c>
      <c r="C38" s="33" t="s">
        <v>33</v>
      </c>
      <c r="D38" s="33" t="s">
        <v>33</v>
      </c>
      <c r="E38" s="33" t="s">
        <v>33</v>
      </c>
      <c r="F38" s="33" t="s">
        <v>33</v>
      </c>
      <c r="G38" s="33" t="s">
        <v>33</v>
      </c>
      <c r="H38" s="33"/>
      <c r="I38" s="33" t="s">
        <v>33</v>
      </c>
      <c r="J38" s="33"/>
      <c r="K38" s="33" t="s">
        <v>33</v>
      </c>
      <c r="L38" s="33"/>
      <c r="M38" s="29"/>
      <c r="O38" s="30"/>
      <c r="P38" s="30"/>
      <c r="R38" s="30"/>
      <c r="S38" s="30"/>
    </row>
    <row r="39" spans="1:20" s="18" customFormat="1" ht="13" x14ac:dyDescent="0.3">
      <c r="A39" s="26" t="s">
        <v>29</v>
      </c>
      <c r="B39" s="27" t="s">
        <v>99</v>
      </c>
      <c r="C39" s="34" t="s">
        <v>33</v>
      </c>
      <c r="D39" s="34" t="s">
        <v>33</v>
      </c>
      <c r="E39" s="34" t="s">
        <v>33</v>
      </c>
      <c r="F39" s="34" t="s">
        <v>33</v>
      </c>
      <c r="G39" s="34" t="s">
        <v>33</v>
      </c>
      <c r="H39" s="34"/>
      <c r="I39" s="34" t="s">
        <v>33</v>
      </c>
      <c r="J39" s="34"/>
      <c r="K39" s="34" t="s">
        <v>33</v>
      </c>
      <c r="L39" s="34"/>
      <c r="M39" s="27"/>
      <c r="P39" s="30"/>
      <c r="Q39" s="30"/>
    </row>
    <row r="40" spans="1:20" s="18" customFormat="1" ht="13" x14ac:dyDescent="0.3">
      <c r="A40" s="28" t="s">
        <v>30</v>
      </c>
      <c r="B40" s="29" t="s">
        <v>100</v>
      </c>
      <c r="C40" s="33" t="s">
        <v>33</v>
      </c>
      <c r="D40" s="33" t="s">
        <v>33</v>
      </c>
      <c r="E40" s="33" t="s">
        <v>33</v>
      </c>
      <c r="F40" s="33" t="s">
        <v>33</v>
      </c>
      <c r="G40" s="33" t="s">
        <v>33</v>
      </c>
      <c r="H40" s="33"/>
      <c r="I40" s="33" t="s">
        <v>33</v>
      </c>
      <c r="J40" s="33"/>
      <c r="K40" s="33" t="s">
        <v>33</v>
      </c>
      <c r="L40" s="33"/>
      <c r="M40" s="29"/>
      <c r="P40" s="30"/>
    </row>
    <row r="41" spans="1:20" s="18" customFormat="1" ht="13" x14ac:dyDescent="0.3">
      <c r="A41" s="26" t="s">
        <v>101</v>
      </c>
      <c r="B41" s="27" t="s">
        <v>102</v>
      </c>
      <c r="C41" s="34" t="s">
        <v>33</v>
      </c>
      <c r="D41" s="34" t="s">
        <v>33</v>
      </c>
      <c r="E41" s="34" t="s">
        <v>33</v>
      </c>
      <c r="F41" s="34" t="s">
        <v>33</v>
      </c>
      <c r="G41" s="34" t="s">
        <v>33</v>
      </c>
      <c r="H41" s="34"/>
      <c r="I41" s="34" t="s">
        <v>33</v>
      </c>
      <c r="J41" s="34"/>
      <c r="K41" s="34" t="s">
        <v>33</v>
      </c>
      <c r="L41" s="34"/>
      <c r="M41" s="27"/>
      <c r="P41" s="30"/>
    </row>
    <row r="42" spans="1:20" s="18" customFormat="1" ht="13" x14ac:dyDescent="0.3">
      <c r="A42" s="28" t="s">
        <v>103</v>
      </c>
      <c r="B42" s="29" t="s">
        <v>104</v>
      </c>
      <c r="C42" s="33" t="s">
        <v>33</v>
      </c>
      <c r="D42" s="33" t="s">
        <v>33</v>
      </c>
      <c r="E42" s="33" t="s">
        <v>33</v>
      </c>
      <c r="F42" s="33" t="s">
        <v>33</v>
      </c>
      <c r="G42" s="33" t="s">
        <v>33</v>
      </c>
      <c r="H42" s="33"/>
      <c r="I42" s="33" t="s">
        <v>33</v>
      </c>
      <c r="J42" s="33"/>
      <c r="K42" s="33" t="s">
        <v>33</v>
      </c>
      <c r="L42" s="33"/>
      <c r="M42" s="29"/>
      <c r="P42" s="30"/>
    </row>
    <row r="43" spans="1:20" s="18" customFormat="1" ht="13" x14ac:dyDescent="0.3">
      <c r="A43" s="26" t="s">
        <v>105</v>
      </c>
      <c r="B43" s="27" t="s">
        <v>106</v>
      </c>
      <c r="C43" s="146" t="s">
        <v>33</v>
      </c>
      <c r="D43" s="146" t="s">
        <v>33</v>
      </c>
      <c r="E43" s="146" t="s">
        <v>33</v>
      </c>
      <c r="F43" s="146" t="s">
        <v>33</v>
      </c>
      <c r="G43" s="146" t="s">
        <v>33</v>
      </c>
      <c r="H43" s="146"/>
      <c r="I43" s="146" t="s">
        <v>33</v>
      </c>
      <c r="J43" s="146"/>
      <c r="K43" s="146" t="s">
        <v>33</v>
      </c>
      <c r="L43" s="146"/>
      <c r="M43" s="27"/>
      <c r="P43" s="30"/>
    </row>
    <row r="44" spans="1:20" s="18" customFormat="1" ht="13" x14ac:dyDescent="0.3">
      <c r="A44" s="28" t="s">
        <v>31</v>
      </c>
      <c r="B44" s="29" t="s">
        <v>107</v>
      </c>
      <c r="C44" s="33" t="s">
        <v>33</v>
      </c>
      <c r="D44" s="33" t="s">
        <v>33</v>
      </c>
      <c r="E44" s="33" t="s">
        <v>33</v>
      </c>
      <c r="F44" s="33" t="s">
        <v>33</v>
      </c>
      <c r="G44" s="33" t="s">
        <v>33</v>
      </c>
      <c r="H44" s="33"/>
      <c r="I44" s="33" t="s">
        <v>33</v>
      </c>
      <c r="J44" s="33"/>
      <c r="K44" s="33" t="s">
        <v>33</v>
      </c>
      <c r="L44" s="33"/>
      <c r="M44" s="29"/>
      <c r="P44" s="30"/>
    </row>
    <row r="45" spans="1:20" s="18" customFormat="1" ht="13" x14ac:dyDescent="0.3">
      <c r="A45" s="26" t="s">
        <v>32</v>
      </c>
      <c r="B45" s="27" t="s">
        <v>108</v>
      </c>
      <c r="C45" s="34" t="s">
        <v>33</v>
      </c>
      <c r="D45" s="34" t="s">
        <v>33</v>
      </c>
      <c r="E45" s="34" t="s">
        <v>33</v>
      </c>
      <c r="F45" s="34" t="s">
        <v>33</v>
      </c>
      <c r="G45" s="34" t="s">
        <v>33</v>
      </c>
      <c r="H45" s="34"/>
      <c r="I45" s="34" t="s">
        <v>33</v>
      </c>
      <c r="J45" s="34"/>
      <c r="K45" s="34" t="s">
        <v>33</v>
      </c>
      <c r="L45" s="34"/>
      <c r="M45" s="27"/>
      <c r="P45" s="30"/>
    </row>
    <row r="46" spans="1:20" s="18" customFormat="1" ht="13" x14ac:dyDescent="0.3">
      <c r="A46" s="28" t="s">
        <v>109</v>
      </c>
      <c r="B46" s="29" t="s">
        <v>110</v>
      </c>
      <c r="C46" s="33" t="s">
        <v>33</v>
      </c>
      <c r="D46" s="33" t="s">
        <v>33</v>
      </c>
      <c r="E46" s="33" t="s">
        <v>33</v>
      </c>
      <c r="F46" s="33" t="s">
        <v>33</v>
      </c>
      <c r="G46" s="33" t="s">
        <v>33</v>
      </c>
      <c r="H46" s="33"/>
      <c r="I46" s="33" t="s">
        <v>33</v>
      </c>
      <c r="J46" s="33"/>
      <c r="K46" s="33" t="s">
        <v>33</v>
      </c>
      <c r="L46" s="33"/>
      <c r="M46" s="29"/>
      <c r="P46" s="30"/>
    </row>
    <row r="47" spans="1:20" s="18" customFormat="1" ht="13" x14ac:dyDescent="0.3">
      <c r="A47" s="26" t="s">
        <v>111</v>
      </c>
      <c r="B47" s="27" t="s">
        <v>112</v>
      </c>
      <c r="C47" s="34" t="s">
        <v>33</v>
      </c>
      <c r="D47" s="34" t="s">
        <v>33</v>
      </c>
      <c r="E47" s="34" t="s">
        <v>33</v>
      </c>
      <c r="F47" s="34" t="s">
        <v>33</v>
      </c>
      <c r="G47" s="34" t="s">
        <v>33</v>
      </c>
      <c r="H47" s="34"/>
      <c r="I47" s="34" t="s">
        <v>33</v>
      </c>
      <c r="J47" s="34"/>
      <c r="K47" s="34" t="s">
        <v>33</v>
      </c>
      <c r="L47" s="34"/>
      <c r="M47" s="27"/>
      <c r="P47" s="30"/>
    </row>
    <row r="48" spans="1:20" s="18" customFormat="1" ht="13" x14ac:dyDescent="0.3">
      <c r="A48" s="28" t="s">
        <v>113</v>
      </c>
      <c r="B48" s="29" t="s">
        <v>114</v>
      </c>
      <c r="C48" s="33" t="s">
        <v>33</v>
      </c>
      <c r="D48" s="33" t="s">
        <v>33</v>
      </c>
      <c r="E48" s="33" t="s">
        <v>33</v>
      </c>
      <c r="F48" s="33" t="s">
        <v>33</v>
      </c>
      <c r="G48" s="33" t="s">
        <v>33</v>
      </c>
      <c r="H48" s="33"/>
      <c r="I48" s="33" t="s">
        <v>33</v>
      </c>
      <c r="J48" s="33"/>
      <c r="K48" s="33" t="s">
        <v>33</v>
      </c>
      <c r="L48" s="33"/>
      <c r="M48" s="29"/>
      <c r="P48" s="30"/>
    </row>
    <row r="49" spans="1:18" s="18" customFormat="1" ht="13" x14ac:dyDescent="0.3">
      <c r="A49" s="26" t="s">
        <v>115</v>
      </c>
      <c r="B49" s="27" t="s">
        <v>116</v>
      </c>
      <c r="C49" s="34" t="s">
        <v>33</v>
      </c>
      <c r="D49" s="34" t="s">
        <v>33</v>
      </c>
      <c r="E49" s="34" t="s">
        <v>33</v>
      </c>
      <c r="F49" s="34" t="s">
        <v>33</v>
      </c>
      <c r="G49" s="34" t="s">
        <v>33</v>
      </c>
      <c r="H49" s="34"/>
      <c r="I49" s="34" t="s">
        <v>33</v>
      </c>
      <c r="J49" s="34"/>
      <c r="K49" s="34" t="s">
        <v>33</v>
      </c>
      <c r="L49" s="34"/>
      <c r="M49" s="27"/>
      <c r="P49" s="30"/>
    </row>
    <row r="50" spans="1:18" s="18" customFormat="1" ht="13" x14ac:dyDescent="0.3">
      <c r="A50" s="28" t="s">
        <v>117</v>
      </c>
      <c r="B50" s="29" t="s">
        <v>118</v>
      </c>
      <c r="C50" s="33" t="s">
        <v>33</v>
      </c>
      <c r="D50" s="33" t="s">
        <v>33</v>
      </c>
      <c r="E50" s="33" t="s">
        <v>33</v>
      </c>
      <c r="F50" s="33" t="s">
        <v>33</v>
      </c>
      <c r="G50" s="33" t="s">
        <v>33</v>
      </c>
      <c r="H50" s="33"/>
      <c r="I50" s="33" t="s">
        <v>33</v>
      </c>
      <c r="J50" s="33"/>
      <c r="K50" s="33" t="s">
        <v>33</v>
      </c>
      <c r="L50" s="33"/>
      <c r="M50" s="29"/>
      <c r="P50" s="30"/>
    </row>
    <row r="51" spans="1:18" s="18" customFormat="1" ht="13" x14ac:dyDescent="0.3">
      <c r="A51" s="26" t="s">
        <v>119</v>
      </c>
      <c r="B51" s="27" t="s">
        <v>120</v>
      </c>
      <c r="C51" s="146">
        <f t="shared" ref="C51:I51" si="4">C27</f>
        <v>130.04666666666668</v>
      </c>
      <c r="D51" s="146">
        <f t="shared" si="4"/>
        <v>139.59046011836671</v>
      </c>
      <c r="E51" s="146">
        <f>E27</f>
        <v>24.945</v>
      </c>
      <c r="F51" s="146">
        <f>F27</f>
        <v>10.365757525000001</v>
      </c>
      <c r="G51" s="146">
        <f t="shared" si="4"/>
        <v>63.421666666666667</v>
      </c>
      <c r="H51" s="146">
        <f>H27</f>
        <v>26.164566671666663</v>
      </c>
      <c r="I51" s="146">
        <f t="shared" si="4"/>
        <v>11.765000000000002</v>
      </c>
      <c r="J51" s="146">
        <f>J27</f>
        <v>32.08180977</v>
      </c>
      <c r="K51" s="146">
        <f>K27</f>
        <v>29.915000000000003</v>
      </c>
      <c r="L51" s="146">
        <f>L27</f>
        <v>70.978326151700045</v>
      </c>
      <c r="M51" s="27"/>
      <c r="P51" s="30"/>
    </row>
    <row r="52" spans="1:18" s="18" customFormat="1" ht="13" x14ac:dyDescent="0.3">
      <c r="A52" s="28" t="s">
        <v>121</v>
      </c>
      <c r="B52" s="29" t="s">
        <v>122</v>
      </c>
      <c r="C52" s="33" t="s">
        <v>127</v>
      </c>
      <c r="D52" s="33" t="s">
        <v>127</v>
      </c>
      <c r="E52" s="33" t="s">
        <v>127</v>
      </c>
      <c r="F52" s="33" t="s">
        <v>127</v>
      </c>
      <c r="G52" s="33" t="s">
        <v>127</v>
      </c>
      <c r="H52" s="33" t="s">
        <v>127</v>
      </c>
      <c r="I52" s="33" t="s">
        <v>127</v>
      </c>
      <c r="J52" s="33" t="s">
        <v>127</v>
      </c>
      <c r="K52" s="33" t="s">
        <v>127</v>
      </c>
      <c r="L52" s="33" t="s">
        <v>127</v>
      </c>
      <c r="M52" s="29"/>
      <c r="P52" s="30"/>
    </row>
    <row r="53" spans="1:18" s="18" customFormat="1" ht="13" x14ac:dyDescent="0.3">
      <c r="A53" s="26" t="s">
        <v>123</v>
      </c>
      <c r="B53" s="27" t="s">
        <v>124</v>
      </c>
      <c r="C53" s="34" t="s">
        <v>127</v>
      </c>
      <c r="D53" s="34" t="s">
        <v>127</v>
      </c>
      <c r="E53" s="34" t="s">
        <v>127</v>
      </c>
      <c r="F53" s="34" t="s">
        <v>127</v>
      </c>
      <c r="G53" s="34" t="s">
        <v>127</v>
      </c>
      <c r="H53" s="34" t="s">
        <v>127</v>
      </c>
      <c r="I53" s="34" t="s">
        <v>127</v>
      </c>
      <c r="J53" s="34" t="s">
        <v>127</v>
      </c>
      <c r="K53" s="34" t="s">
        <v>127</v>
      </c>
      <c r="L53" s="34" t="s">
        <v>127</v>
      </c>
      <c r="M53" s="27"/>
      <c r="P53" s="30"/>
    </row>
    <row r="54" spans="1:18" s="18" customFormat="1" ht="13" x14ac:dyDescent="0.3">
      <c r="A54" s="28" t="s">
        <v>125</v>
      </c>
      <c r="B54" s="29" t="s">
        <v>126</v>
      </c>
      <c r="C54" s="33" t="s">
        <v>127</v>
      </c>
      <c r="D54" s="33" t="s">
        <v>127</v>
      </c>
      <c r="E54" s="33" t="s">
        <v>127</v>
      </c>
      <c r="F54" s="33" t="s">
        <v>127</v>
      </c>
      <c r="G54" s="33" t="s">
        <v>127</v>
      </c>
      <c r="H54" s="33" t="s">
        <v>127</v>
      </c>
      <c r="I54" s="33" t="s">
        <v>127</v>
      </c>
      <c r="J54" s="33" t="s">
        <v>127</v>
      </c>
      <c r="K54" s="33" t="s">
        <v>127</v>
      </c>
      <c r="L54" s="33" t="s">
        <v>127</v>
      </c>
      <c r="M54" s="29"/>
      <c r="P54" s="30"/>
    </row>
    <row r="55" spans="1:18" s="18" customFormat="1" ht="13" x14ac:dyDescent="0.3"/>
    <row r="57" spans="1:18" x14ac:dyDescent="0.3">
      <c r="A57" s="118"/>
      <c r="B57" s="119"/>
      <c r="H57" s="31"/>
      <c r="I57" s="31"/>
      <c r="R57" s="32"/>
    </row>
    <row r="58" spans="1:18" x14ac:dyDescent="0.3">
      <c r="D58" s="32"/>
      <c r="H58" s="31"/>
      <c r="L58" s="32"/>
    </row>
    <row r="59" spans="1:18" x14ac:dyDescent="0.3">
      <c r="H59" s="31"/>
    </row>
    <row r="60" spans="1:18" x14ac:dyDescent="0.3">
      <c r="F60" s="96"/>
      <c r="G60" s="98"/>
      <c r="H60" s="31"/>
    </row>
    <row r="61" spans="1:18" x14ac:dyDescent="0.3">
      <c r="F61" s="96"/>
      <c r="G61" s="98"/>
    </row>
    <row r="62" spans="1:18" x14ac:dyDescent="0.3">
      <c r="F62" s="96"/>
      <c r="G62" s="98"/>
    </row>
    <row r="63" spans="1:18" x14ac:dyDescent="0.3">
      <c r="F63" s="96"/>
      <c r="G63" s="98"/>
    </row>
    <row r="64" spans="1:18" x14ac:dyDescent="0.3">
      <c r="F64" s="97"/>
      <c r="G64" s="97"/>
    </row>
  </sheetData>
  <mergeCells count="12">
    <mergeCell ref="K25:L25"/>
    <mergeCell ref="A8:M8"/>
    <mergeCell ref="A7:M7"/>
    <mergeCell ref="A16:M16"/>
    <mergeCell ref="A24:A26"/>
    <mergeCell ref="B24:B26"/>
    <mergeCell ref="C24:L24"/>
    <mergeCell ref="M24:M26"/>
    <mergeCell ref="C25:D25"/>
    <mergeCell ref="E25:F25"/>
    <mergeCell ref="G25:H25"/>
    <mergeCell ref="I25:J25"/>
  </mergeCells>
  <pageMargins left="0.25" right="0.25" top="0.75" bottom="0.75" header="0.3" footer="0.3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2:AA91"/>
  <sheetViews>
    <sheetView showGridLines="0" view="pageBreakPreview" topLeftCell="E40" zoomScale="60" zoomScaleNormal="70" workbookViewId="0">
      <selection activeCell="E85" sqref="A85:XFD86"/>
    </sheetView>
  </sheetViews>
  <sheetFormatPr defaultColWidth="8.81640625" defaultRowHeight="14" x14ac:dyDescent="0.3"/>
  <cols>
    <col min="1" max="4" width="0" style="37" hidden="1" customWidth="1"/>
    <col min="5" max="5" width="13.81640625" style="37" customWidth="1"/>
    <col min="6" max="6" width="21.81640625" style="37" customWidth="1"/>
    <col min="7" max="7" width="44.81640625" style="37" customWidth="1"/>
    <col min="8" max="27" width="17.81640625" style="37" customWidth="1"/>
    <col min="28" max="16384" width="8.81640625" style="37"/>
  </cols>
  <sheetData>
    <row r="2" spans="1:27" ht="18.75" customHeight="1" x14ac:dyDescent="0.35">
      <c r="A2" s="35"/>
      <c r="B2" s="36"/>
      <c r="C2" s="35"/>
      <c r="D2" s="35"/>
      <c r="G2" s="38"/>
      <c r="H2" s="38"/>
      <c r="I2" s="38"/>
      <c r="J2" s="38"/>
      <c r="K2" s="38"/>
      <c r="O2" s="15"/>
      <c r="P2" s="38"/>
      <c r="Q2" s="38"/>
      <c r="AA2" s="14" t="s">
        <v>128</v>
      </c>
    </row>
    <row r="3" spans="1:27" ht="15.5" x14ac:dyDescent="0.35">
      <c r="A3" s="35"/>
      <c r="B3" s="35"/>
      <c r="C3" s="35"/>
      <c r="D3" s="35"/>
      <c r="E3" s="39"/>
      <c r="F3" s="39"/>
      <c r="G3" s="35"/>
      <c r="H3" s="35"/>
      <c r="I3" s="35"/>
      <c r="J3" s="35"/>
      <c r="K3" s="35"/>
      <c r="O3" s="15"/>
      <c r="P3" s="35"/>
      <c r="Q3" s="35"/>
      <c r="AA3" s="15" t="s">
        <v>63</v>
      </c>
    </row>
    <row r="4" spans="1:27" ht="15.5" x14ac:dyDescent="0.35">
      <c r="A4" s="35"/>
      <c r="B4" s="35"/>
      <c r="C4" s="35"/>
      <c r="D4" s="35"/>
      <c r="E4" s="39"/>
      <c r="F4" s="39"/>
      <c r="G4" s="35"/>
      <c r="H4" s="35"/>
      <c r="I4" s="35"/>
      <c r="J4" s="35"/>
      <c r="K4" s="35"/>
      <c r="P4" s="35"/>
      <c r="Q4" s="35"/>
      <c r="AA4" s="15" t="s">
        <v>64</v>
      </c>
    </row>
    <row r="5" spans="1:27" ht="15.5" hidden="1" x14ac:dyDescent="0.35">
      <c r="A5" s="35"/>
      <c r="B5" s="35"/>
      <c r="C5" s="35"/>
      <c r="D5" s="35"/>
      <c r="E5" s="39"/>
      <c r="F5" s="39"/>
      <c r="G5" s="35"/>
      <c r="H5" s="35"/>
      <c r="I5" s="35"/>
      <c r="J5" s="35"/>
      <c r="K5" s="35"/>
      <c r="P5" s="35"/>
      <c r="Q5" s="35"/>
    </row>
    <row r="6" spans="1:27" ht="9" customHeight="1" x14ac:dyDescent="0.45">
      <c r="A6" s="35"/>
      <c r="B6" s="35"/>
      <c r="C6" s="35"/>
      <c r="D6" s="35"/>
      <c r="E6" s="39"/>
      <c r="F6" s="39"/>
      <c r="G6" s="35"/>
      <c r="H6" s="35"/>
      <c r="I6" s="35"/>
      <c r="J6" s="35"/>
      <c r="K6" s="35"/>
      <c r="O6" s="40"/>
      <c r="P6" s="35"/>
      <c r="Q6" s="35"/>
    </row>
    <row r="7" spans="1:27" ht="20.25" customHeight="1" x14ac:dyDescent="0.35">
      <c r="A7" s="35"/>
      <c r="B7" s="35"/>
      <c r="C7" s="35"/>
      <c r="D7" s="35"/>
      <c r="E7" s="222" t="s">
        <v>228</v>
      </c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</row>
    <row r="8" spans="1:27" ht="17.25" customHeight="1" x14ac:dyDescent="0.35">
      <c r="A8" s="35"/>
      <c r="B8" s="35"/>
      <c r="C8" s="35"/>
      <c r="D8" s="35"/>
      <c r="E8" s="221" t="str">
        <f>Прил.8!A8</f>
        <v>за 2021 года</v>
      </c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</row>
    <row r="9" spans="1:27" ht="42.75" customHeight="1" x14ac:dyDescent="0.45">
      <c r="A9" s="35"/>
      <c r="B9" s="35"/>
      <c r="C9" s="35"/>
      <c r="D9" s="35"/>
      <c r="E9" s="39"/>
      <c r="F9" s="39"/>
      <c r="G9" s="35"/>
      <c r="H9" s="35"/>
      <c r="I9" s="35"/>
      <c r="J9" s="35"/>
      <c r="K9" s="35"/>
      <c r="O9" s="41"/>
      <c r="P9" s="35"/>
      <c r="Q9" s="35"/>
      <c r="Y9" s="235" t="str">
        <f>Прил.8!M10</f>
        <v>Генеральный директор 
АО "Белгородэнергосбыт"</v>
      </c>
      <c r="Z9" s="235"/>
      <c r="AA9" s="235"/>
    </row>
    <row r="10" spans="1:27" ht="47.25" customHeight="1" x14ac:dyDescent="0.45">
      <c r="A10" s="35"/>
      <c r="B10" s="35"/>
      <c r="C10" s="35"/>
      <c r="D10" s="35"/>
      <c r="E10" s="39"/>
      <c r="F10" s="39"/>
      <c r="G10" s="35"/>
      <c r="H10" s="35"/>
      <c r="I10" s="35"/>
      <c r="J10" s="35"/>
      <c r="K10" s="35"/>
      <c r="O10" s="42"/>
      <c r="P10" s="35"/>
      <c r="Q10" s="35"/>
      <c r="AA10" s="43" t="str">
        <f>Прил.8!M11</f>
        <v>____________ М.А. Тимофеев</v>
      </c>
    </row>
    <row r="11" spans="1:27" ht="15.5" x14ac:dyDescent="0.35">
      <c r="A11" s="35"/>
      <c r="B11" s="35"/>
      <c r="C11" s="35"/>
      <c r="D11" s="35"/>
      <c r="E11" s="39"/>
      <c r="F11" s="39"/>
      <c r="G11" s="35"/>
      <c r="H11" s="35"/>
      <c r="I11" s="35"/>
      <c r="J11" s="35"/>
      <c r="K11" s="35"/>
      <c r="O11" s="14"/>
      <c r="P11" s="35"/>
      <c r="Q11" s="35"/>
      <c r="AA11" s="42"/>
    </row>
    <row r="12" spans="1:27" ht="15.5" x14ac:dyDescent="0.35">
      <c r="A12" s="35"/>
      <c r="B12" s="35"/>
      <c r="C12" s="35"/>
      <c r="D12" s="35"/>
      <c r="E12" s="39"/>
      <c r="F12" s="39"/>
      <c r="G12" s="35"/>
      <c r="H12" s="35"/>
      <c r="I12" s="35"/>
      <c r="J12" s="35"/>
      <c r="K12" s="35"/>
      <c r="P12" s="35"/>
      <c r="Q12" s="35"/>
      <c r="AA12" s="14" t="s">
        <v>198</v>
      </c>
    </row>
    <row r="13" spans="1:27" ht="16" thickBot="1" x14ac:dyDescent="0.4">
      <c r="A13" s="35"/>
      <c r="B13" s="35"/>
      <c r="C13" s="35"/>
      <c r="D13" s="35"/>
      <c r="E13" s="39"/>
      <c r="F13" s="39"/>
      <c r="G13" s="35"/>
      <c r="H13" s="35"/>
      <c r="I13" s="35"/>
      <c r="J13" s="35"/>
      <c r="K13" s="35"/>
      <c r="P13" s="35"/>
      <c r="Q13" s="35"/>
      <c r="AA13" s="44" t="s">
        <v>2</v>
      </c>
    </row>
    <row r="14" spans="1:27" ht="16" hidden="1" thickBot="1" x14ac:dyDescent="0.4">
      <c r="A14" s="35"/>
      <c r="B14" s="35"/>
      <c r="C14" s="35"/>
      <c r="D14" s="35"/>
      <c r="E14" s="39"/>
      <c r="F14" s="39"/>
      <c r="G14" s="35"/>
      <c r="H14" s="45"/>
      <c r="I14" s="45"/>
      <c r="J14" s="45"/>
      <c r="K14" s="45"/>
      <c r="L14" s="35"/>
      <c r="M14" s="35"/>
      <c r="N14" s="35"/>
      <c r="O14" s="35"/>
    </row>
    <row r="15" spans="1:27" s="47" customFormat="1" ht="25.5" customHeight="1" x14ac:dyDescent="0.35">
      <c r="A15" s="46"/>
      <c r="B15" s="46"/>
      <c r="C15" s="46"/>
      <c r="D15" s="46"/>
      <c r="E15" s="223" t="s">
        <v>67</v>
      </c>
      <c r="F15" s="223" t="s">
        <v>194</v>
      </c>
      <c r="G15" s="225" t="s">
        <v>129</v>
      </c>
      <c r="H15" s="227" t="s">
        <v>130</v>
      </c>
      <c r="I15" s="228"/>
      <c r="J15" s="228"/>
      <c r="K15" s="228"/>
      <c r="L15" s="228"/>
      <c r="M15" s="228"/>
      <c r="N15" s="228"/>
      <c r="O15" s="228"/>
      <c r="P15" s="228"/>
      <c r="Q15" s="228"/>
      <c r="R15" s="227" t="s">
        <v>131</v>
      </c>
      <c r="S15" s="228"/>
      <c r="T15" s="228"/>
      <c r="U15" s="228"/>
      <c r="V15" s="228"/>
      <c r="W15" s="228"/>
      <c r="X15" s="228"/>
      <c r="Y15" s="228"/>
      <c r="Z15" s="228"/>
      <c r="AA15" s="229"/>
    </row>
    <row r="16" spans="1:27" s="47" customFormat="1" ht="25.5" customHeight="1" x14ac:dyDescent="0.35">
      <c r="A16" s="46"/>
      <c r="B16" s="46"/>
      <c r="C16" s="46"/>
      <c r="D16" s="46"/>
      <c r="E16" s="224"/>
      <c r="F16" s="224"/>
      <c r="G16" s="226"/>
      <c r="H16" s="230" t="s">
        <v>132</v>
      </c>
      <c r="I16" s="231"/>
      <c r="J16" s="231"/>
      <c r="K16" s="231"/>
      <c r="L16" s="231"/>
      <c r="M16" s="232" t="s">
        <v>20</v>
      </c>
      <c r="N16" s="231"/>
      <c r="O16" s="231"/>
      <c r="P16" s="231"/>
      <c r="Q16" s="231"/>
      <c r="R16" s="230" t="s">
        <v>132</v>
      </c>
      <c r="S16" s="231"/>
      <c r="T16" s="231"/>
      <c r="U16" s="231"/>
      <c r="V16" s="231"/>
      <c r="W16" s="232" t="s">
        <v>20</v>
      </c>
      <c r="X16" s="231"/>
      <c r="Y16" s="231"/>
      <c r="Z16" s="231"/>
      <c r="AA16" s="233"/>
    </row>
    <row r="17" spans="1:27" s="47" customFormat="1" ht="25.5" customHeight="1" x14ac:dyDescent="0.35">
      <c r="A17" s="46"/>
      <c r="B17" s="46"/>
      <c r="C17" s="46"/>
      <c r="D17" s="46"/>
      <c r="E17" s="224"/>
      <c r="F17" s="224"/>
      <c r="G17" s="226"/>
      <c r="H17" s="218" t="s">
        <v>133</v>
      </c>
      <c r="I17" s="217"/>
      <c r="J17" s="217"/>
      <c r="K17" s="217"/>
      <c r="L17" s="219"/>
      <c r="M17" s="217" t="s">
        <v>133</v>
      </c>
      <c r="N17" s="217"/>
      <c r="O17" s="217"/>
      <c r="P17" s="217"/>
      <c r="Q17" s="217"/>
      <c r="R17" s="218" t="s">
        <v>133</v>
      </c>
      <c r="S17" s="217"/>
      <c r="T17" s="217"/>
      <c r="U17" s="217"/>
      <c r="V17" s="219"/>
      <c r="W17" s="217" t="s">
        <v>133</v>
      </c>
      <c r="X17" s="217"/>
      <c r="Y17" s="217"/>
      <c r="Z17" s="217"/>
      <c r="AA17" s="220"/>
    </row>
    <row r="18" spans="1:27" s="47" customFormat="1" ht="25.5" customHeight="1" x14ac:dyDescent="0.35">
      <c r="A18" s="46"/>
      <c r="B18" s="46"/>
      <c r="C18" s="46"/>
      <c r="D18" s="46"/>
      <c r="E18" s="48"/>
      <c r="F18" s="234"/>
      <c r="G18" s="226"/>
      <c r="H18" s="49" t="s">
        <v>10</v>
      </c>
      <c r="I18" s="50" t="s">
        <v>11</v>
      </c>
      <c r="J18" s="50" t="s">
        <v>12</v>
      </c>
      <c r="K18" s="50" t="s">
        <v>13</v>
      </c>
      <c r="L18" s="50" t="s">
        <v>195</v>
      </c>
      <c r="M18" s="50" t="s">
        <v>10</v>
      </c>
      <c r="N18" s="50" t="s">
        <v>11</v>
      </c>
      <c r="O18" s="50" t="s">
        <v>12</v>
      </c>
      <c r="P18" s="50" t="s">
        <v>13</v>
      </c>
      <c r="Q18" s="50" t="str">
        <f>L18</f>
        <v>2019 г.</v>
      </c>
      <c r="R18" s="49" t="s">
        <v>10</v>
      </c>
      <c r="S18" s="50" t="s">
        <v>11</v>
      </c>
      <c r="T18" s="50" t="s">
        <v>12</v>
      </c>
      <c r="U18" s="50" t="s">
        <v>13</v>
      </c>
      <c r="V18" s="50" t="str">
        <f>Q18</f>
        <v>2019 г.</v>
      </c>
      <c r="W18" s="50" t="s">
        <v>10</v>
      </c>
      <c r="X18" s="50" t="s">
        <v>11</v>
      </c>
      <c r="Y18" s="50" t="s">
        <v>12</v>
      </c>
      <c r="Z18" s="50" t="s">
        <v>13</v>
      </c>
      <c r="AA18" s="51" t="str">
        <f>V18</f>
        <v>2019 г.</v>
      </c>
    </row>
    <row r="19" spans="1:27" s="47" customFormat="1" ht="16" thickBot="1" x14ac:dyDescent="0.4">
      <c r="A19" s="46"/>
      <c r="B19" s="46"/>
      <c r="C19" s="46"/>
      <c r="D19" s="46"/>
      <c r="E19" s="52">
        <v>1</v>
      </c>
      <c r="F19" s="52" t="s">
        <v>192</v>
      </c>
      <c r="G19" s="52">
        <f>E19+1</f>
        <v>2</v>
      </c>
      <c r="H19" s="59">
        <f t="shared" ref="H19:AA19" si="0">G19+1</f>
        <v>3</v>
      </c>
      <c r="I19" s="60">
        <f t="shared" si="0"/>
        <v>4</v>
      </c>
      <c r="J19" s="60">
        <f t="shared" si="0"/>
        <v>5</v>
      </c>
      <c r="K19" s="60">
        <f t="shared" si="0"/>
        <v>6</v>
      </c>
      <c r="L19" s="60">
        <f t="shared" si="0"/>
        <v>7</v>
      </c>
      <c r="M19" s="60">
        <f t="shared" si="0"/>
        <v>8</v>
      </c>
      <c r="N19" s="60">
        <f t="shared" si="0"/>
        <v>9</v>
      </c>
      <c r="O19" s="60">
        <f t="shared" si="0"/>
        <v>10</v>
      </c>
      <c r="P19" s="60">
        <f t="shared" si="0"/>
        <v>11</v>
      </c>
      <c r="Q19" s="60">
        <f t="shared" si="0"/>
        <v>12</v>
      </c>
      <c r="R19" s="59">
        <f t="shared" si="0"/>
        <v>13</v>
      </c>
      <c r="S19" s="60">
        <f t="shared" si="0"/>
        <v>14</v>
      </c>
      <c r="T19" s="60">
        <f t="shared" si="0"/>
        <v>15</v>
      </c>
      <c r="U19" s="60">
        <f t="shared" si="0"/>
        <v>16</v>
      </c>
      <c r="V19" s="60">
        <f t="shared" si="0"/>
        <v>17</v>
      </c>
      <c r="W19" s="60">
        <f t="shared" si="0"/>
        <v>18</v>
      </c>
      <c r="X19" s="60">
        <f t="shared" si="0"/>
        <v>19</v>
      </c>
      <c r="Y19" s="60">
        <f t="shared" si="0"/>
        <v>20</v>
      </c>
      <c r="Z19" s="60">
        <f t="shared" si="0"/>
        <v>21</v>
      </c>
      <c r="AA19" s="61">
        <f t="shared" si="0"/>
        <v>22</v>
      </c>
    </row>
    <row r="20" spans="1:27" s="47" customFormat="1" ht="15.5" customHeight="1" x14ac:dyDescent="0.35">
      <c r="A20" s="46"/>
      <c r="B20" s="46"/>
      <c r="C20" s="46"/>
      <c r="D20" s="46"/>
      <c r="E20" s="201" t="s">
        <v>34</v>
      </c>
      <c r="F20" s="201"/>
      <c r="G20" s="201"/>
      <c r="H20" s="62" t="s">
        <v>33</v>
      </c>
      <c r="I20" s="63" t="s">
        <v>33</v>
      </c>
      <c r="J20" s="63" t="s">
        <v>33</v>
      </c>
      <c r="K20" s="63" t="s">
        <v>33</v>
      </c>
      <c r="L20" s="63" t="s">
        <v>33</v>
      </c>
      <c r="M20" s="63" t="s">
        <v>33</v>
      </c>
      <c r="N20" s="63" t="s">
        <v>33</v>
      </c>
      <c r="O20" s="63" t="s">
        <v>33</v>
      </c>
      <c r="P20" s="63" t="s">
        <v>33</v>
      </c>
      <c r="Q20" s="63" t="s">
        <v>33</v>
      </c>
      <c r="R20" s="62" t="s">
        <v>33</v>
      </c>
      <c r="S20" s="63" t="s">
        <v>33</v>
      </c>
      <c r="T20" s="63" t="s">
        <v>33</v>
      </c>
      <c r="U20" s="63" t="s">
        <v>33</v>
      </c>
      <c r="V20" s="63" t="s">
        <v>33</v>
      </c>
      <c r="W20" s="63" t="s">
        <v>33</v>
      </c>
      <c r="X20" s="63" t="s">
        <v>33</v>
      </c>
      <c r="Y20" s="63" t="s">
        <v>33</v>
      </c>
      <c r="Z20" s="63" t="s">
        <v>33</v>
      </c>
      <c r="AA20" s="64" t="s">
        <v>33</v>
      </c>
    </row>
    <row r="21" spans="1:27" s="47" customFormat="1" ht="45" x14ac:dyDescent="0.35">
      <c r="A21" s="46"/>
      <c r="B21" s="46"/>
      <c r="C21" s="46"/>
      <c r="D21" s="46"/>
      <c r="E21" s="122">
        <v>1</v>
      </c>
      <c r="F21" s="122" t="s">
        <v>193</v>
      </c>
      <c r="G21" s="123" t="s">
        <v>309</v>
      </c>
      <c r="H21" s="53" t="s">
        <v>33</v>
      </c>
      <c r="I21" s="7" t="s">
        <v>33</v>
      </c>
      <c r="J21" s="7" t="s">
        <v>33</v>
      </c>
      <c r="K21" s="7" t="s">
        <v>33</v>
      </c>
      <c r="L21" s="7" t="s">
        <v>33</v>
      </c>
      <c r="M21" s="7" t="s">
        <v>33</v>
      </c>
      <c r="N21" s="7" t="s">
        <v>33</v>
      </c>
      <c r="O21" s="7" t="s">
        <v>33</v>
      </c>
      <c r="P21" s="7" t="s">
        <v>33</v>
      </c>
      <c r="Q21" s="7" t="s">
        <v>33</v>
      </c>
      <c r="R21" s="53" t="s">
        <v>33</v>
      </c>
      <c r="S21" s="7" t="s">
        <v>33</v>
      </c>
      <c r="T21" s="7" t="s">
        <v>33</v>
      </c>
      <c r="U21" s="7" t="s">
        <v>33</v>
      </c>
      <c r="V21" s="7" t="s">
        <v>33</v>
      </c>
      <c r="W21" s="7" t="s">
        <v>33</v>
      </c>
      <c r="X21" s="7" t="s">
        <v>33</v>
      </c>
      <c r="Y21" s="7" t="s">
        <v>33</v>
      </c>
      <c r="Z21" s="7" t="s">
        <v>33</v>
      </c>
      <c r="AA21" s="54" t="s">
        <v>33</v>
      </c>
    </row>
    <row r="22" spans="1:27" s="47" customFormat="1" ht="15.5" x14ac:dyDescent="0.35">
      <c r="A22" s="46"/>
      <c r="B22" s="46"/>
      <c r="C22" s="46"/>
      <c r="D22" s="46"/>
      <c r="E22" s="122" t="s">
        <v>27</v>
      </c>
      <c r="F22" s="122" t="s">
        <v>193</v>
      </c>
      <c r="G22" s="123" t="s">
        <v>310</v>
      </c>
      <c r="H22" s="53"/>
      <c r="I22" s="7"/>
      <c r="J22" s="7"/>
      <c r="K22" s="7"/>
      <c r="L22" s="7"/>
      <c r="M22" s="7"/>
      <c r="N22" s="7"/>
      <c r="O22" s="7"/>
      <c r="P22" s="7"/>
      <c r="Q22" s="7"/>
      <c r="R22" s="53"/>
      <c r="S22" s="7"/>
      <c r="T22" s="7"/>
      <c r="U22" s="7"/>
      <c r="V22" s="7"/>
      <c r="W22" s="7"/>
      <c r="X22" s="7"/>
      <c r="Y22" s="7"/>
      <c r="Z22" s="7"/>
      <c r="AA22" s="54"/>
    </row>
    <row r="23" spans="1:27" s="47" customFormat="1" ht="15.5" x14ac:dyDescent="0.35">
      <c r="A23" s="46"/>
      <c r="B23" s="46"/>
      <c r="C23" s="46"/>
      <c r="D23" s="46"/>
      <c r="E23" s="124" t="s">
        <v>80</v>
      </c>
      <c r="F23" s="128" t="s">
        <v>127</v>
      </c>
      <c r="G23" s="125" t="s">
        <v>234</v>
      </c>
      <c r="H23" s="53"/>
      <c r="I23" s="7"/>
      <c r="J23" s="7"/>
      <c r="K23" s="7"/>
      <c r="L23" s="7"/>
      <c r="M23" s="7"/>
      <c r="N23" s="7"/>
      <c r="O23" s="7"/>
      <c r="P23" s="7"/>
      <c r="Q23" s="7"/>
      <c r="R23" s="53"/>
      <c r="S23" s="7"/>
      <c r="T23" s="7"/>
      <c r="U23" s="7"/>
      <c r="V23" s="7"/>
      <c r="W23" s="7"/>
      <c r="X23" s="7"/>
      <c r="Y23" s="7"/>
      <c r="Z23" s="7"/>
      <c r="AA23" s="54"/>
    </row>
    <row r="24" spans="1:27" s="47" customFormat="1" ht="31" x14ac:dyDescent="0.35">
      <c r="A24" s="46"/>
      <c r="B24" s="46"/>
      <c r="C24" s="46"/>
      <c r="D24" s="46"/>
      <c r="E24" s="124" t="s">
        <v>344</v>
      </c>
      <c r="F24" s="124" t="s">
        <v>281</v>
      </c>
      <c r="G24" s="125" t="s">
        <v>233</v>
      </c>
      <c r="H24" s="53"/>
      <c r="I24" s="7"/>
      <c r="J24" s="7"/>
      <c r="K24" s="7"/>
      <c r="L24" s="7"/>
      <c r="M24" s="7"/>
      <c r="N24" s="7"/>
      <c r="O24" s="7"/>
      <c r="P24" s="7"/>
      <c r="Q24" s="7"/>
      <c r="R24" s="53"/>
      <c r="S24" s="7"/>
      <c r="T24" s="7"/>
      <c r="U24" s="7"/>
      <c r="V24" s="7"/>
      <c r="W24" s="7"/>
      <c r="X24" s="7"/>
      <c r="Y24" s="7"/>
      <c r="Z24" s="7"/>
      <c r="AA24" s="54"/>
    </row>
    <row r="25" spans="1:27" s="47" customFormat="1" ht="15.5" x14ac:dyDescent="0.35">
      <c r="A25" s="46"/>
      <c r="B25" s="46"/>
      <c r="C25" s="46"/>
      <c r="D25" s="46"/>
      <c r="E25" s="124" t="s">
        <v>345</v>
      </c>
      <c r="F25" s="124" t="s">
        <v>282</v>
      </c>
      <c r="G25" s="125" t="s">
        <v>234</v>
      </c>
      <c r="H25" s="53"/>
      <c r="I25" s="7"/>
      <c r="J25" s="7"/>
      <c r="K25" s="7"/>
      <c r="L25" s="7"/>
      <c r="M25" s="7"/>
      <c r="N25" s="7"/>
      <c r="O25" s="7"/>
      <c r="P25" s="7"/>
      <c r="Q25" s="7"/>
      <c r="R25" s="53"/>
      <c r="S25" s="7"/>
      <c r="T25" s="7"/>
      <c r="U25" s="7"/>
      <c r="V25" s="7"/>
      <c r="W25" s="7"/>
      <c r="X25" s="7"/>
      <c r="Y25" s="7"/>
      <c r="Z25" s="7"/>
      <c r="AA25" s="54"/>
    </row>
    <row r="26" spans="1:27" s="47" customFormat="1" ht="31" x14ac:dyDescent="0.35">
      <c r="A26" s="46"/>
      <c r="B26" s="46"/>
      <c r="C26" s="46"/>
      <c r="D26" s="46"/>
      <c r="E26" s="124" t="s">
        <v>353</v>
      </c>
      <c r="F26" s="124" t="s">
        <v>382</v>
      </c>
      <c r="G26" s="125" t="s">
        <v>351</v>
      </c>
      <c r="H26" s="53"/>
      <c r="I26" s="7"/>
      <c r="J26" s="7"/>
      <c r="K26" s="7"/>
      <c r="L26" s="7"/>
      <c r="M26" s="7"/>
      <c r="N26" s="7"/>
      <c r="O26" s="7"/>
      <c r="P26" s="7"/>
      <c r="Q26" s="7"/>
      <c r="R26" s="53"/>
      <c r="S26" s="7"/>
      <c r="T26" s="7"/>
      <c r="U26" s="7"/>
      <c r="V26" s="7"/>
      <c r="W26" s="7"/>
      <c r="X26" s="7"/>
      <c r="Y26" s="7"/>
      <c r="Z26" s="7"/>
      <c r="AA26" s="54"/>
    </row>
    <row r="27" spans="1:27" s="47" customFormat="1" ht="31" x14ac:dyDescent="0.35">
      <c r="A27" s="46"/>
      <c r="B27" s="46"/>
      <c r="C27" s="46"/>
      <c r="D27" s="46"/>
      <c r="E27" s="124" t="s">
        <v>354</v>
      </c>
      <c r="F27" s="124" t="s">
        <v>383</v>
      </c>
      <c r="G27" s="125" t="s">
        <v>370</v>
      </c>
      <c r="H27" s="53"/>
      <c r="I27" s="7"/>
      <c r="J27" s="7"/>
      <c r="K27" s="7"/>
      <c r="L27" s="7"/>
      <c r="M27" s="7"/>
      <c r="N27" s="7"/>
      <c r="O27" s="7"/>
      <c r="P27" s="7"/>
      <c r="Q27" s="7"/>
      <c r="R27" s="53"/>
      <c r="S27" s="7"/>
      <c r="T27" s="7"/>
      <c r="U27" s="7"/>
      <c r="V27" s="7"/>
      <c r="W27" s="7"/>
      <c r="X27" s="7"/>
      <c r="Y27" s="7"/>
      <c r="Z27" s="7"/>
      <c r="AA27" s="54"/>
    </row>
    <row r="28" spans="1:27" s="47" customFormat="1" ht="31" x14ac:dyDescent="0.35">
      <c r="A28" s="46"/>
      <c r="B28" s="46"/>
      <c r="C28" s="46"/>
      <c r="D28" s="46"/>
      <c r="E28" s="124" t="s">
        <v>374</v>
      </c>
      <c r="F28" s="124" t="s">
        <v>384</v>
      </c>
      <c r="G28" s="125" t="s">
        <v>352</v>
      </c>
      <c r="H28" s="53"/>
      <c r="I28" s="7"/>
      <c r="J28" s="7"/>
      <c r="K28" s="7"/>
      <c r="L28" s="7"/>
      <c r="M28" s="7"/>
      <c r="N28" s="7"/>
      <c r="O28" s="7"/>
      <c r="P28" s="7"/>
      <c r="Q28" s="7"/>
      <c r="R28" s="53"/>
      <c r="S28" s="7"/>
      <c r="T28" s="7"/>
      <c r="U28" s="7"/>
      <c r="V28" s="7"/>
      <c r="W28" s="7"/>
      <c r="X28" s="7"/>
      <c r="Y28" s="7"/>
      <c r="Z28" s="7"/>
      <c r="AA28" s="54"/>
    </row>
    <row r="29" spans="1:27" s="47" customFormat="1" ht="31" x14ac:dyDescent="0.35">
      <c r="A29" s="46"/>
      <c r="B29" s="46"/>
      <c r="C29" s="46"/>
      <c r="D29" s="46"/>
      <c r="E29" s="124" t="s">
        <v>375</v>
      </c>
      <c r="F29" s="124" t="s">
        <v>385</v>
      </c>
      <c r="G29" s="125" t="s">
        <v>371</v>
      </c>
      <c r="H29" s="53"/>
      <c r="I29" s="7"/>
      <c r="J29" s="7"/>
      <c r="K29" s="7"/>
      <c r="L29" s="7"/>
      <c r="M29" s="7"/>
      <c r="N29" s="7"/>
      <c r="O29" s="7"/>
      <c r="P29" s="7"/>
      <c r="Q29" s="7"/>
      <c r="R29" s="53"/>
      <c r="S29" s="7"/>
      <c r="T29" s="7"/>
      <c r="U29" s="7"/>
      <c r="V29" s="7"/>
      <c r="W29" s="7"/>
      <c r="X29" s="7"/>
      <c r="Y29" s="7"/>
      <c r="Z29" s="7"/>
      <c r="AA29" s="54"/>
    </row>
    <row r="30" spans="1:27" s="47" customFormat="1" ht="31" x14ac:dyDescent="0.35">
      <c r="A30" s="46"/>
      <c r="B30" s="46"/>
      <c r="C30" s="46"/>
      <c r="D30" s="46"/>
      <c r="E30" s="124" t="s">
        <v>376</v>
      </c>
      <c r="F30" s="124" t="s">
        <v>386</v>
      </c>
      <c r="G30" s="125" t="s">
        <v>372</v>
      </c>
      <c r="H30" s="53"/>
      <c r="I30" s="7"/>
      <c r="J30" s="7"/>
      <c r="K30" s="7"/>
      <c r="L30" s="7"/>
      <c r="M30" s="7"/>
      <c r="N30" s="7"/>
      <c r="O30" s="7"/>
      <c r="P30" s="7"/>
      <c r="Q30" s="7"/>
      <c r="R30" s="53"/>
      <c r="S30" s="7"/>
      <c r="T30" s="7"/>
      <c r="U30" s="7"/>
      <c r="V30" s="7"/>
      <c r="W30" s="7"/>
      <c r="X30" s="7"/>
      <c r="Y30" s="7"/>
      <c r="Z30" s="7"/>
      <c r="AA30" s="54"/>
    </row>
    <row r="31" spans="1:27" s="47" customFormat="1" ht="31" x14ac:dyDescent="0.35">
      <c r="A31" s="46"/>
      <c r="B31" s="46"/>
      <c r="C31" s="46"/>
      <c r="D31" s="46"/>
      <c r="E31" s="124" t="s">
        <v>377</v>
      </c>
      <c r="F31" s="124" t="s">
        <v>387</v>
      </c>
      <c r="G31" s="125" t="s">
        <v>373</v>
      </c>
      <c r="H31" s="53"/>
      <c r="I31" s="7"/>
      <c r="J31" s="7"/>
      <c r="K31" s="7"/>
      <c r="L31" s="7"/>
      <c r="M31" s="7"/>
      <c r="N31" s="7"/>
      <c r="O31" s="7"/>
      <c r="P31" s="7"/>
      <c r="Q31" s="7"/>
      <c r="R31" s="53"/>
      <c r="S31" s="7"/>
      <c r="T31" s="7"/>
      <c r="U31" s="7"/>
      <c r="V31" s="7"/>
      <c r="W31" s="7"/>
      <c r="X31" s="7"/>
      <c r="Y31" s="7"/>
      <c r="Z31" s="7"/>
      <c r="AA31" s="54"/>
    </row>
    <row r="32" spans="1:27" s="47" customFormat="1" ht="30" x14ac:dyDescent="0.35">
      <c r="A32" s="46"/>
      <c r="B32" s="46"/>
      <c r="C32" s="46"/>
      <c r="D32" s="46"/>
      <c r="E32" s="122" t="s">
        <v>28</v>
      </c>
      <c r="F32" s="122" t="s">
        <v>193</v>
      </c>
      <c r="G32" s="123" t="s">
        <v>311</v>
      </c>
      <c r="H32" s="53"/>
      <c r="I32" s="7"/>
      <c r="J32" s="7"/>
      <c r="K32" s="7"/>
      <c r="L32" s="7"/>
      <c r="M32" s="7"/>
      <c r="N32" s="7"/>
      <c r="O32" s="7"/>
      <c r="P32" s="7"/>
      <c r="Q32" s="7"/>
      <c r="R32" s="53"/>
      <c r="S32" s="7"/>
      <c r="T32" s="7"/>
      <c r="U32" s="7"/>
      <c r="V32" s="7"/>
      <c r="W32" s="7"/>
      <c r="X32" s="7"/>
      <c r="Y32" s="7"/>
      <c r="Z32" s="7"/>
      <c r="AA32" s="54"/>
    </row>
    <row r="33" spans="1:27" s="47" customFormat="1" ht="15.5" x14ac:dyDescent="0.35">
      <c r="A33" s="46"/>
      <c r="B33" s="46"/>
      <c r="C33" s="46"/>
      <c r="D33" s="46"/>
      <c r="E33" s="122" t="s">
        <v>93</v>
      </c>
      <c r="F33" s="122" t="s">
        <v>193</v>
      </c>
      <c r="G33" s="123" t="s">
        <v>312</v>
      </c>
      <c r="H33" s="53" t="s">
        <v>33</v>
      </c>
      <c r="I33" s="7" t="s">
        <v>33</v>
      </c>
      <c r="J33" s="7" t="s">
        <v>33</v>
      </c>
      <c r="K33" s="7" t="s">
        <v>33</v>
      </c>
      <c r="L33" s="7" t="s">
        <v>33</v>
      </c>
      <c r="M33" s="7" t="s">
        <v>33</v>
      </c>
      <c r="N33" s="7" t="s">
        <v>33</v>
      </c>
      <c r="O33" s="7" t="s">
        <v>33</v>
      </c>
      <c r="P33" s="7" t="s">
        <v>33</v>
      </c>
      <c r="Q33" s="7" t="s">
        <v>33</v>
      </c>
      <c r="R33" s="53" t="s">
        <v>33</v>
      </c>
      <c r="S33" s="7" t="s">
        <v>33</v>
      </c>
      <c r="T33" s="7" t="s">
        <v>33</v>
      </c>
      <c r="U33" s="7" t="s">
        <v>33</v>
      </c>
      <c r="V33" s="7" t="s">
        <v>33</v>
      </c>
      <c r="W33" s="7" t="s">
        <v>33</v>
      </c>
      <c r="X33" s="7" t="s">
        <v>33</v>
      </c>
      <c r="Y33" s="7" t="s">
        <v>33</v>
      </c>
      <c r="Z33" s="7" t="s">
        <v>33</v>
      </c>
      <c r="AA33" s="54" t="s">
        <v>33</v>
      </c>
    </row>
    <row r="34" spans="1:27" s="47" customFormat="1" ht="31" x14ac:dyDescent="0.35">
      <c r="A34" s="46"/>
      <c r="B34" s="46"/>
      <c r="C34" s="46"/>
      <c r="D34" s="46"/>
      <c r="E34" s="124" t="s">
        <v>256</v>
      </c>
      <c r="F34" s="124" t="s">
        <v>283</v>
      </c>
      <c r="G34" s="127" t="s">
        <v>235</v>
      </c>
      <c r="H34" s="53" t="s">
        <v>33</v>
      </c>
      <c r="I34" s="7" t="s">
        <v>33</v>
      </c>
      <c r="J34" s="7" t="s">
        <v>33</v>
      </c>
      <c r="K34" s="7" t="s">
        <v>33</v>
      </c>
      <c r="L34" s="7" t="s">
        <v>33</v>
      </c>
      <c r="M34" s="7" t="s">
        <v>33</v>
      </c>
      <c r="N34" s="7" t="s">
        <v>33</v>
      </c>
      <c r="O34" s="7" t="s">
        <v>33</v>
      </c>
      <c r="P34" s="7" t="s">
        <v>33</v>
      </c>
      <c r="Q34" s="7" t="s">
        <v>33</v>
      </c>
      <c r="R34" s="53" t="s">
        <v>33</v>
      </c>
      <c r="S34" s="7" t="s">
        <v>33</v>
      </c>
      <c r="T34" s="7" t="s">
        <v>33</v>
      </c>
      <c r="U34" s="7" t="s">
        <v>33</v>
      </c>
      <c r="V34" s="7" t="s">
        <v>33</v>
      </c>
      <c r="W34" s="7" t="s">
        <v>33</v>
      </c>
      <c r="X34" s="7" t="s">
        <v>33</v>
      </c>
      <c r="Y34" s="7" t="s">
        <v>33</v>
      </c>
      <c r="Z34" s="7" t="s">
        <v>33</v>
      </c>
      <c r="AA34" s="54" t="s">
        <v>33</v>
      </c>
    </row>
    <row r="35" spans="1:27" s="47" customFormat="1" ht="31" x14ac:dyDescent="0.35">
      <c r="A35" s="46"/>
      <c r="B35" s="46"/>
      <c r="C35" s="46"/>
      <c r="D35" s="46"/>
      <c r="E35" s="128" t="s">
        <v>257</v>
      </c>
      <c r="F35" s="128" t="s">
        <v>284</v>
      </c>
      <c r="G35" s="129" t="s">
        <v>236</v>
      </c>
      <c r="H35" s="53" t="s">
        <v>33</v>
      </c>
      <c r="I35" s="7" t="s">
        <v>33</v>
      </c>
      <c r="J35" s="7" t="s">
        <v>33</v>
      </c>
      <c r="K35" s="7" t="s">
        <v>33</v>
      </c>
      <c r="L35" s="7" t="s">
        <v>33</v>
      </c>
      <c r="M35" s="7" t="s">
        <v>33</v>
      </c>
      <c r="N35" s="7" t="s">
        <v>33</v>
      </c>
      <c r="O35" s="7" t="s">
        <v>33</v>
      </c>
      <c r="P35" s="7" t="s">
        <v>33</v>
      </c>
      <c r="Q35" s="7" t="s">
        <v>33</v>
      </c>
      <c r="R35" s="53" t="s">
        <v>33</v>
      </c>
      <c r="S35" s="7" t="s">
        <v>33</v>
      </c>
      <c r="T35" s="7" t="s">
        <v>33</v>
      </c>
      <c r="U35" s="7" t="s">
        <v>33</v>
      </c>
      <c r="V35" s="7" t="s">
        <v>33</v>
      </c>
      <c r="W35" s="7" t="s">
        <v>33</v>
      </c>
      <c r="X35" s="7" t="s">
        <v>33</v>
      </c>
      <c r="Y35" s="7" t="s">
        <v>33</v>
      </c>
      <c r="Z35" s="7" t="s">
        <v>33</v>
      </c>
      <c r="AA35" s="54" t="s">
        <v>33</v>
      </c>
    </row>
    <row r="36" spans="1:27" s="47" customFormat="1" ht="31" x14ac:dyDescent="0.35">
      <c r="A36" s="46"/>
      <c r="B36" s="46"/>
      <c r="C36" s="46"/>
      <c r="D36" s="46"/>
      <c r="E36" s="124" t="s">
        <v>258</v>
      </c>
      <c r="F36" s="124" t="s">
        <v>285</v>
      </c>
      <c r="G36" s="127" t="s">
        <v>237</v>
      </c>
      <c r="H36" s="53" t="s">
        <v>33</v>
      </c>
      <c r="I36" s="7" t="s">
        <v>33</v>
      </c>
      <c r="J36" s="7" t="s">
        <v>33</v>
      </c>
      <c r="K36" s="7" t="s">
        <v>33</v>
      </c>
      <c r="L36" s="7" t="s">
        <v>33</v>
      </c>
      <c r="M36" s="7" t="s">
        <v>33</v>
      </c>
      <c r="N36" s="7" t="s">
        <v>33</v>
      </c>
      <c r="O36" s="7" t="s">
        <v>33</v>
      </c>
      <c r="P36" s="7" t="s">
        <v>33</v>
      </c>
      <c r="Q36" s="7" t="s">
        <v>33</v>
      </c>
      <c r="R36" s="53" t="s">
        <v>33</v>
      </c>
      <c r="S36" s="7" t="s">
        <v>33</v>
      </c>
      <c r="T36" s="7" t="s">
        <v>33</v>
      </c>
      <c r="U36" s="7" t="s">
        <v>33</v>
      </c>
      <c r="V36" s="7" t="s">
        <v>33</v>
      </c>
      <c r="W36" s="7" t="s">
        <v>33</v>
      </c>
      <c r="X36" s="7" t="s">
        <v>33</v>
      </c>
      <c r="Y36" s="7" t="s">
        <v>33</v>
      </c>
      <c r="Z36" s="7" t="s">
        <v>33</v>
      </c>
      <c r="AA36" s="54" t="s">
        <v>33</v>
      </c>
    </row>
    <row r="37" spans="1:27" s="47" customFormat="1" ht="31" x14ac:dyDescent="0.35">
      <c r="A37" s="46"/>
      <c r="B37" s="46"/>
      <c r="C37" s="46"/>
      <c r="D37" s="46"/>
      <c r="E37" s="124" t="s">
        <v>259</v>
      </c>
      <c r="F37" s="124" t="s">
        <v>286</v>
      </c>
      <c r="G37" s="127" t="s">
        <v>308</v>
      </c>
      <c r="H37" s="53" t="s">
        <v>33</v>
      </c>
      <c r="I37" s="7" t="s">
        <v>33</v>
      </c>
      <c r="J37" s="7" t="s">
        <v>33</v>
      </c>
      <c r="K37" s="7" t="s">
        <v>33</v>
      </c>
      <c r="L37" s="7" t="s">
        <v>33</v>
      </c>
      <c r="M37" s="7" t="s">
        <v>33</v>
      </c>
      <c r="N37" s="7" t="s">
        <v>33</v>
      </c>
      <c r="O37" s="7" t="s">
        <v>33</v>
      </c>
      <c r="P37" s="7" t="s">
        <v>33</v>
      </c>
      <c r="Q37" s="7" t="s">
        <v>33</v>
      </c>
      <c r="R37" s="53" t="s">
        <v>33</v>
      </c>
      <c r="S37" s="7" t="s">
        <v>33</v>
      </c>
      <c r="T37" s="7" t="s">
        <v>33</v>
      </c>
      <c r="U37" s="7" t="s">
        <v>33</v>
      </c>
      <c r="V37" s="7" t="s">
        <v>33</v>
      </c>
      <c r="W37" s="7" t="s">
        <v>33</v>
      </c>
      <c r="X37" s="7" t="s">
        <v>33</v>
      </c>
      <c r="Y37" s="7" t="s">
        <v>33</v>
      </c>
      <c r="Z37" s="7" t="s">
        <v>33</v>
      </c>
      <c r="AA37" s="54" t="s">
        <v>33</v>
      </c>
    </row>
    <row r="38" spans="1:27" s="47" customFormat="1" ht="31" x14ac:dyDescent="0.35">
      <c r="A38" s="46"/>
      <c r="B38" s="46"/>
      <c r="C38" s="46"/>
      <c r="D38" s="46"/>
      <c r="E38" s="124" t="s">
        <v>260</v>
      </c>
      <c r="F38" s="124" t="s">
        <v>287</v>
      </c>
      <c r="G38" s="127" t="s">
        <v>238</v>
      </c>
      <c r="H38" s="53" t="s">
        <v>33</v>
      </c>
      <c r="I38" s="7" t="s">
        <v>33</v>
      </c>
      <c r="J38" s="7" t="s">
        <v>33</v>
      </c>
      <c r="K38" s="7" t="s">
        <v>33</v>
      </c>
      <c r="L38" s="7" t="s">
        <v>33</v>
      </c>
      <c r="M38" s="7" t="s">
        <v>33</v>
      </c>
      <c r="N38" s="7" t="s">
        <v>33</v>
      </c>
      <c r="O38" s="7" t="s">
        <v>33</v>
      </c>
      <c r="P38" s="7" t="s">
        <v>33</v>
      </c>
      <c r="Q38" s="7" t="s">
        <v>33</v>
      </c>
      <c r="R38" s="53" t="s">
        <v>33</v>
      </c>
      <c r="S38" s="7" t="s">
        <v>33</v>
      </c>
      <c r="T38" s="7" t="s">
        <v>33</v>
      </c>
      <c r="U38" s="7" t="s">
        <v>33</v>
      </c>
      <c r="V38" s="7" t="s">
        <v>33</v>
      </c>
      <c r="W38" s="7" t="s">
        <v>33</v>
      </c>
      <c r="X38" s="7" t="s">
        <v>33</v>
      </c>
      <c r="Y38" s="7" t="s">
        <v>33</v>
      </c>
      <c r="Z38" s="7" t="s">
        <v>33</v>
      </c>
      <c r="AA38" s="54" t="s">
        <v>33</v>
      </c>
    </row>
    <row r="39" spans="1:27" s="47" customFormat="1" ht="31" x14ac:dyDescent="0.35">
      <c r="A39" s="46"/>
      <c r="B39" s="46"/>
      <c r="C39" s="46"/>
      <c r="D39" s="46"/>
      <c r="E39" s="128" t="s">
        <v>261</v>
      </c>
      <c r="F39" s="128" t="s">
        <v>288</v>
      </c>
      <c r="G39" s="131" t="s">
        <v>239</v>
      </c>
      <c r="H39" s="53" t="s">
        <v>33</v>
      </c>
      <c r="I39" s="7" t="s">
        <v>33</v>
      </c>
      <c r="J39" s="7" t="s">
        <v>33</v>
      </c>
      <c r="K39" s="7" t="s">
        <v>33</v>
      </c>
      <c r="L39" s="7" t="s">
        <v>33</v>
      </c>
      <c r="M39" s="7" t="s">
        <v>33</v>
      </c>
      <c r="N39" s="7" t="s">
        <v>33</v>
      </c>
      <c r="O39" s="7" t="s">
        <v>33</v>
      </c>
      <c r="P39" s="7" t="s">
        <v>33</v>
      </c>
      <c r="Q39" s="7" t="s">
        <v>33</v>
      </c>
      <c r="R39" s="53" t="s">
        <v>33</v>
      </c>
      <c r="S39" s="7" t="s">
        <v>33</v>
      </c>
      <c r="T39" s="7" t="s">
        <v>33</v>
      </c>
      <c r="U39" s="7" t="s">
        <v>33</v>
      </c>
      <c r="V39" s="7" t="s">
        <v>33</v>
      </c>
      <c r="W39" s="7" t="s">
        <v>33</v>
      </c>
      <c r="X39" s="7" t="s">
        <v>33</v>
      </c>
      <c r="Y39" s="7" t="s">
        <v>33</v>
      </c>
      <c r="Z39" s="7" t="s">
        <v>33</v>
      </c>
      <c r="AA39" s="54" t="s">
        <v>33</v>
      </c>
    </row>
    <row r="40" spans="1:27" s="47" customFormat="1" ht="31" x14ac:dyDescent="0.35">
      <c r="A40" s="46"/>
      <c r="B40" s="46"/>
      <c r="C40" s="46"/>
      <c r="D40" s="46"/>
      <c r="E40" s="128" t="s">
        <v>262</v>
      </c>
      <c r="F40" s="128" t="s">
        <v>289</v>
      </c>
      <c r="G40" s="131" t="s">
        <v>240</v>
      </c>
      <c r="H40" s="53" t="s">
        <v>33</v>
      </c>
      <c r="I40" s="7" t="s">
        <v>33</v>
      </c>
      <c r="J40" s="7" t="s">
        <v>33</v>
      </c>
      <c r="K40" s="7" t="s">
        <v>33</v>
      </c>
      <c r="L40" s="7" t="s">
        <v>33</v>
      </c>
      <c r="M40" s="7" t="s">
        <v>33</v>
      </c>
      <c r="N40" s="7" t="s">
        <v>33</v>
      </c>
      <c r="O40" s="7" t="s">
        <v>33</v>
      </c>
      <c r="P40" s="7" t="s">
        <v>33</v>
      </c>
      <c r="Q40" s="7" t="s">
        <v>33</v>
      </c>
      <c r="R40" s="53" t="s">
        <v>33</v>
      </c>
      <c r="S40" s="7" t="s">
        <v>33</v>
      </c>
      <c r="T40" s="7" t="s">
        <v>33</v>
      </c>
      <c r="U40" s="7" t="s">
        <v>33</v>
      </c>
      <c r="V40" s="7" t="s">
        <v>33</v>
      </c>
      <c r="W40" s="7" t="s">
        <v>33</v>
      </c>
      <c r="X40" s="7" t="s">
        <v>33</v>
      </c>
      <c r="Y40" s="7" t="s">
        <v>33</v>
      </c>
      <c r="Z40" s="7" t="s">
        <v>33</v>
      </c>
      <c r="AA40" s="54" t="s">
        <v>33</v>
      </c>
    </row>
    <row r="41" spans="1:27" s="47" customFormat="1" ht="31" x14ac:dyDescent="0.35">
      <c r="A41" s="46"/>
      <c r="B41" s="46"/>
      <c r="C41" s="46"/>
      <c r="D41" s="46"/>
      <c r="E41" s="128" t="s">
        <v>263</v>
      </c>
      <c r="F41" s="128" t="s">
        <v>290</v>
      </c>
      <c r="G41" s="131" t="s">
        <v>241</v>
      </c>
      <c r="H41" s="53" t="s">
        <v>33</v>
      </c>
      <c r="I41" s="7" t="s">
        <v>33</v>
      </c>
      <c r="J41" s="7" t="s">
        <v>33</v>
      </c>
      <c r="K41" s="7" t="s">
        <v>33</v>
      </c>
      <c r="L41" s="7" t="s">
        <v>33</v>
      </c>
      <c r="M41" s="7" t="s">
        <v>33</v>
      </c>
      <c r="N41" s="7" t="s">
        <v>33</v>
      </c>
      <c r="O41" s="7" t="s">
        <v>33</v>
      </c>
      <c r="P41" s="7" t="s">
        <v>33</v>
      </c>
      <c r="Q41" s="7" t="s">
        <v>33</v>
      </c>
      <c r="R41" s="53" t="s">
        <v>33</v>
      </c>
      <c r="S41" s="7" t="s">
        <v>33</v>
      </c>
      <c r="T41" s="7" t="s">
        <v>33</v>
      </c>
      <c r="U41" s="7" t="s">
        <v>33</v>
      </c>
      <c r="V41" s="7" t="s">
        <v>33</v>
      </c>
      <c r="W41" s="7" t="s">
        <v>33</v>
      </c>
      <c r="X41" s="7" t="s">
        <v>33</v>
      </c>
      <c r="Y41" s="7" t="s">
        <v>33</v>
      </c>
      <c r="Z41" s="7" t="s">
        <v>33</v>
      </c>
      <c r="AA41" s="54" t="s">
        <v>33</v>
      </c>
    </row>
    <row r="42" spans="1:27" s="47" customFormat="1" ht="31" customHeight="1" x14ac:dyDescent="0.35">
      <c r="A42" s="46"/>
      <c r="B42" s="46"/>
      <c r="C42" s="46"/>
      <c r="D42" s="46"/>
      <c r="E42" s="128" t="s">
        <v>264</v>
      </c>
      <c r="F42" s="128" t="s">
        <v>291</v>
      </c>
      <c r="G42" s="131" t="s">
        <v>313</v>
      </c>
      <c r="H42" s="53" t="s">
        <v>33</v>
      </c>
      <c r="I42" s="7" t="s">
        <v>33</v>
      </c>
      <c r="J42" s="7" t="s">
        <v>33</v>
      </c>
      <c r="K42" s="7" t="s">
        <v>33</v>
      </c>
      <c r="L42" s="7" t="s">
        <v>33</v>
      </c>
      <c r="M42" s="7" t="s">
        <v>33</v>
      </c>
      <c r="N42" s="7" t="s">
        <v>33</v>
      </c>
      <c r="O42" s="7" t="s">
        <v>33</v>
      </c>
      <c r="P42" s="7" t="s">
        <v>33</v>
      </c>
      <c r="Q42" s="7" t="s">
        <v>33</v>
      </c>
      <c r="R42" s="53" t="s">
        <v>33</v>
      </c>
      <c r="S42" s="7" t="s">
        <v>33</v>
      </c>
      <c r="T42" s="7" t="s">
        <v>33</v>
      </c>
      <c r="U42" s="7" t="s">
        <v>33</v>
      </c>
      <c r="V42" s="7" t="s">
        <v>33</v>
      </c>
      <c r="W42" s="7" t="s">
        <v>33</v>
      </c>
      <c r="X42" s="7" t="s">
        <v>33</v>
      </c>
      <c r="Y42" s="7" t="s">
        <v>33</v>
      </c>
      <c r="Z42" s="7" t="s">
        <v>33</v>
      </c>
      <c r="AA42" s="54" t="s">
        <v>33</v>
      </c>
    </row>
    <row r="43" spans="1:27" s="47" customFormat="1" ht="31" x14ac:dyDescent="0.35">
      <c r="A43" s="46"/>
      <c r="B43" s="46"/>
      <c r="C43" s="46"/>
      <c r="D43" s="46"/>
      <c r="E43" s="128" t="s">
        <v>265</v>
      </c>
      <c r="F43" s="128" t="s">
        <v>292</v>
      </c>
      <c r="G43" s="131" t="s">
        <v>242</v>
      </c>
      <c r="H43" s="53" t="s">
        <v>33</v>
      </c>
      <c r="I43" s="7" t="s">
        <v>33</v>
      </c>
      <c r="J43" s="7" t="s">
        <v>33</v>
      </c>
      <c r="K43" s="7" t="s">
        <v>33</v>
      </c>
      <c r="L43" s="7" t="s">
        <v>33</v>
      </c>
      <c r="M43" s="7" t="s">
        <v>33</v>
      </c>
      <c r="N43" s="7" t="s">
        <v>33</v>
      </c>
      <c r="O43" s="7" t="s">
        <v>33</v>
      </c>
      <c r="P43" s="7" t="s">
        <v>33</v>
      </c>
      <c r="Q43" s="7" t="s">
        <v>33</v>
      </c>
      <c r="R43" s="53" t="s">
        <v>33</v>
      </c>
      <c r="S43" s="7" t="s">
        <v>33</v>
      </c>
      <c r="T43" s="7" t="s">
        <v>33</v>
      </c>
      <c r="U43" s="7" t="s">
        <v>33</v>
      </c>
      <c r="V43" s="7" t="s">
        <v>33</v>
      </c>
      <c r="W43" s="7" t="s">
        <v>33</v>
      </c>
      <c r="X43" s="7" t="s">
        <v>33</v>
      </c>
      <c r="Y43" s="7" t="s">
        <v>33</v>
      </c>
      <c r="Z43" s="7" t="s">
        <v>33</v>
      </c>
      <c r="AA43" s="54" t="s">
        <v>33</v>
      </c>
    </row>
    <row r="44" spans="1:27" s="47" customFormat="1" ht="31" x14ac:dyDescent="0.35">
      <c r="A44" s="46"/>
      <c r="B44" s="46"/>
      <c r="C44" s="46"/>
      <c r="D44" s="46"/>
      <c r="E44" s="128" t="s">
        <v>266</v>
      </c>
      <c r="F44" s="128" t="s">
        <v>293</v>
      </c>
      <c r="G44" s="131" t="s">
        <v>243</v>
      </c>
      <c r="H44" s="53" t="s">
        <v>33</v>
      </c>
      <c r="I44" s="7" t="s">
        <v>33</v>
      </c>
      <c r="J44" s="7" t="s">
        <v>33</v>
      </c>
      <c r="K44" s="7" t="s">
        <v>33</v>
      </c>
      <c r="L44" s="7" t="s">
        <v>33</v>
      </c>
      <c r="M44" s="7" t="s">
        <v>33</v>
      </c>
      <c r="N44" s="7" t="s">
        <v>33</v>
      </c>
      <c r="O44" s="7" t="s">
        <v>33</v>
      </c>
      <c r="P44" s="7" t="s">
        <v>33</v>
      </c>
      <c r="Q44" s="7" t="s">
        <v>33</v>
      </c>
      <c r="R44" s="53" t="s">
        <v>33</v>
      </c>
      <c r="S44" s="7" t="s">
        <v>33</v>
      </c>
      <c r="T44" s="7" t="s">
        <v>33</v>
      </c>
      <c r="U44" s="7" t="s">
        <v>33</v>
      </c>
      <c r="V44" s="7" t="s">
        <v>33</v>
      </c>
      <c r="W44" s="7" t="s">
        <v>33</v>
      </c>
      <c r="X44" s="7" t="s">
        <v>33</v>
      </c>
      <c r="Y44" s="7" t="s">
        <v>33</v>
      </c>
      <c r="Z44" s="7" t="s">
        <v>33</v>
      </c>
      <c r="AA44" s="54" t="s">
        <v>33</v>
      </c>
    </row>
    <row r="45" spans="1:27" s="47" customFormat="1" ht="15.5" x14ac:dyDescent="0.35">
      <c r="A45" s="46"/>
      <c r="B45" s="46"/>
      <c r="C45" s="46"/>
      <c r="D45" s="46"/>
      <c r="E45" s="128" t="s">
        <v>267</v>
      </c>
      <c r="F45" s="128" t="s">
        <v>381</v>
      </c>
      <c r="G45" s="131" t="s">
        <v>244</v>
      </c>
      <c r="H45" s="53" t="s">
        <v>33</v>
      </c>
      <c r="I45" s="7" t="s">
        <v>33</v>
      </c>
      <c r="J45" s="7" t="s">
        <v>33</v>
      </c>
      <c r="K45" s="7" t="s">
        <v>33</v>
      </c>
      <c r="L45" s="7" t="s">
        <v>33</v>
      </c>
      <c r="M45" s="7" t="s">
        <v>33</v>
      </c>
      <c r="N45" s="7" t="s">
        <v>33</v>
      </c>
      <c r="O45" s="7" t="s">
        <v>33</v>
      </c>
      <c r="P45" s="7" t="s">
        <v>33</v>
      </c>
      <c r="Q45" s="7" t="s">
        <v>33</v>
      </c>
      <c r="R45" s="53" t="s">
        <v>33</v>
      </c>
      <c r="S45" s="7" t="s">
        <v>33</v>
      </c>
      <c r="T45" s="7" t="s">
        <v>33</v>
      </c>
      <c r="U45" s="7" t="s">
        <v>33</v>
      </c>
      <c r="V45" s="7" t="s">
        <v>33</v>
      </c>
      <c r="W45" s="7" t="s">
        <v>33</v>
      </c>
      <c r="X45" s="7" t="s">
        <v>33</v>
      </c>
      <c r="Y45" s="7" t="s">
        <v>33</v>
      </c>
      <c r="Z45" s="7" t="s">
        <v>33</v>
      </c>
      <c r="AA45" s="54" t="s">
        <v>33</v>
      </c>
    </row>
    <row r="46" spans="1:27" s="47" customFormat="1" ht="45" x14ac:dyDescent="0.35">
      <c r="A46" s="46"/>
      <c r="B46" s="46"/>
      <c r="C46" s="46"/>
      <c r="D46" s="46"/>
      <c r="E46" s="122" t="s">
        <v>95</v>
      </c>
      <c r="F46" s="122" t="s">
        <v>193</v>
      </c>
      <c r="G46" s="123" t="s">
        <v>314</v>
      </c>
      <c r="H46" s="53" t="s">
        <v>33</v>
      </c>
      <c r="I46" s="7" t="s">
        <v>33</v>
      </c>
      <c r="J46" s="7" t="s">
        <v>33</v>
      </c>
      <c r="K46" s="7" t="s">
        <v>33</v>
      </c>
      <c r="L46" s="7" t="s">
        <v>33</v>
      </c>
      <c r="M46" s="7" t="s">
        <v>33</v>
      </c>
      <c r="N46" s="7" t="s">
        <v>33</v>
      </c>
      <c r="O46" s="7" t="s">
        <v>33</v>
      </c>
      <c r="P46" s="7" t="s">
        <v>33</v>
      </c>
      <c r="Q46" s="7" t="s">
        <v>33</v>
      </c>
      <c r="R46" s="53" t="s">
        <v>33</v>
      </c>
      <c r="S46" s="7" t="s">
        <v>33</v>
      </c>
      <c r="T46" s="7" t="s">
        <v>33</v>
      </c>
      <c r="U46" s="7" t="s">
        <v>33</v>
      </c>
      <c r="V46" s="7" t="s">
        <v>33</v>
      </c>
      <c r="W46" s="7" t="s">
        <v>33</v>
      </c>
      <c r="X46" s="7" t="s">
        <v>33</v>
      </c>
      <c r="Y46" s="7" t="s">
        <v>33</v>
      </c>
      <c r="Z46" s="7" t="s">
        <v>33</v>
      </c>
      <c r="AA46" s="54" t="s">
        <v>33</v>
      </c>
    </row>
    <row r="47" spans="1:27" s="47" customFormat="1" ht="30" x14ac:dyDescent="0.35">
      <c r="A47" s="46"/>
      <c r="B47" s="46"/>
      <c r="C47" s="46"/>
      <c r="D47" s="46"/>
      <c r="E47" s="122" t="s">
        <v>97</v>
      </c>
      <c r="F47" s="122" t="s">
        <v>193</v>
      </c>
      <c r="G47" s="123" t="s">
        <v>315</v>
      </c>
      <c r="H47" s="53" t="s">
        <v>33</v>
      </c>
      <c r="I47" s="7" t="s">
        <v>33</v>
      </c>
      <c r="J47" s="7" t="s">
        <v>33</v>
      </c>
      <c r="K47" s="7" t="s">
        <v>33</v>
      </c>
      <c r="L47" s="7" t="s">
        <v>33</v>
      </c>
      <c r="M47" s="7" t="s">
        <v>33</v>
      </c>
      <c r="N47" s="7" t="s">
        <v>33</v>
      </c>
      <c r="O47" s="7" t="s">
        <v>33</v>
      </c>
      <c r="P47" s="7" t="s">
        <v>33</v>
      </c>
      <c r="Q47" s="7" t="s">
        <v>33</v>
      </c>
      <c r="R47" s="53" t="s">
        <v>33</v>
      </c>
      <c r="S47" s="7" t="s">
        <v>33</v>
      </c>
      <c r="T47" s="7" t="s">
        <v>33</v>
      </c>
      <c r="U47" s="7" t="s">
        <v>33</v>
      </c>
      <c r="V47" s="7" t="s">
        <v>33</v>
      </c>
      <c r="W47" s="7" t="s">
        <v>33</v>
      </c>
      <c r="X47" s="7" t="s">
        <v>33</v>
      </c>
      <c r="Y47" s="7" t="s">
        <v>33</v>
      </c>
      <c r="Z47" s="7" t="s">
        <v>33</v>
      </c>
      <c r="AA47" s="54" t="s">
        <v>33</v>
      </c>
    </row>
    <row r="48" spans="1:27" s="47" customFormat="1" ht="30" x14ac:dyDescent="0.35">
      <c r="A48" s="46"/>
      <c r="B48" s="46"/>
      <c r="C48" s="46"/>
      <c r="D48" s="46"/>
      <c r="E48" s="122" t="s">
        <v>201</v>
      </c>
      <c r="F48" s="122" t="s">
        <v>193</v>
      </c>
      <c r="G48" s="123" t="s">
        <v>316</v>
      </c>
      <c r="H48" s="53" t="s">
        <v>33</v>
      </c>
      <c r="I48" s="7" t="s">
        <v>33</v>
      </c>
      <c r="J48" s="7" t="s">
        <v>33</v>
      </c>
      <c r="K48" s="7" t="s">
        <v>33</v>
      </c>
      <c r="L48" s="7" t="s">
        <v>33</v>
      </c>
      <c r="M48" s="7" t="s">
        <v>33</v>
      </c>
      <c r="N48" s="7" t="s">
        <v>33</v>
      </c>
      <c r="O48" s="7" t="s">
        <v>33</v>
      </c>
      <c r="P48" s="7" t="s">
        <v>33</v>
      </c>
      <c r="Q48" s="7" t="s">
        <v>33</v>
      </c>
      <c r="R48" s="53" t="s">
        <v>33</v>
      </c>
      <c r="S48" s="7" t="s">
        <v>33</v>
      </c>
      <c r="T48" s="7" t="s">
        <v>33</v>
      </c>
      <c r="U48" s="7" t="s">
        <v>33</v>
      </c>
      <c r="V48" s="7" t="s">
        <v>33</v>
      </c>
      <c r="W48" s="7" t="s">
        <v>33</v>
      </c>
      <c r="X48" s="7" t="s">
        <v>33</v>
      </c>
      <c r="Y48" s="7" t="s">
        <v>33</v>
      </c>
      <c r="Z48" s="7" t="s">
        <v>33</v>
      </c>
      <c r="AA48" s="54" t="s">
        <v>33</v>
      </c>
    </row>
    <row r="49" spans="1:27" s="47" customFormat="1" ht="30" x14ac:dyDescent="0.35">
      <c r="A49" s="46"/>
      <c r="B49" s="46"/>
      <c r="C49" s="46"/>
      <c r="D49" s="46"/>
      <c r="E49" s="122" t="s">
        <v>202</v>
      </c>
      <c r="F49" s="122" t="s">
        <v>193</v>
      </c>
      <c r="G49" s="123" t="s">
        <v>317</v>
      </c>
      <c r="H49" s="53" t="s">
        <v>33</v>
      </c>
      <c r="I49" s="7" t="s">
        <v>33</v>
      </c>
      <c r="J49" s="7" t="s">
        <v>33</v>
      </c>
      <c r="K49" s="7" t="s">
        <v>33</v>
      </c>
      <c r="L49" s="7" t="s">
        <v>33</v>
      </c>
      <c r="M49" s="7" t="s">
        <v>33</v>
      </c>
      <c r="N49" s="7" t="s">
        <v>33</v>
      </c>
      <c r="O49" s="7" t="s">
        <v>33</v>
      </c>
      <c r="P49" s="7" t="s">
        <v>33</v>
      </c>
      <c r="Q49" s="7" t="s">
        <v>33</v>
      </c>
      <c r="R49" s="53" t="s">
        <v>33</v>
      </c>
      <c r="S49" s="7" t="s">
        <v>33</v>
      </c>
      <c r="T49" s="7" t="s">
        <v>33</v>
      </c>
      <c r="U49" s="7" t="s">
        <v>33</v>
      </c>
      <c r="V49" s="7" t="s">
        <v>33</v>
      </c>
      <c r="W49" s="7" t="s">
        <v>33</v>
      </c>
      <c r="X49" s="7" t="s">
        <v>33</v>
      </c>
      <c r="Y49" s="7" t="s">
        <v>33</v>
      </c>
      <c r="Z49" s="7" t="s">
        <v>33</v>
      </c>
      <c r="AA49" s="54" t="s">
        <v>33</v>
      </c>
    </row>
    <row r="50" spans="1:27" s="47" customFormat="1" ht="31" x14ac:dyDescent="0.35">
      <c r="A50" s="46"/>
      <c r="B50" s="46"/>
      <c r="C50" s="46"/>
      <c r="D50" s="46"/>
      <c r="E50" s="124" t="s">
        <v>268</v>
      </c>
      <c r="F50" s="124" t="s">
        <v>362</v>
      </c>
      <c r="G50" s="127" t="s">
        <v>318</v>
      </c>
      <c r="H50" s="53" t="s">
        <v>33</v>
      </c>
      <c r="I50" s="7" t="s">
        <v>33</v>
      </c>
      <c r="J50" s="7" t="s">
        <v>33</v>
      </c>
      <c r="K50" s="7" t="s">
        <v>33</v>
      </c>
      <c r="L50" s="7" t="s">
        <v>33</v>
      </c>
      <c r="M50" s="7" t="s">
        <v>33</v>
      </c>
      <c r="N50" s="7" t="s">
        <v>33</v>
      </c>
      <c r="O50" s="7" t="s">
        <v>33</v>
      </c>
      <c r="P50" s="7" t="s">
        <v>33</v>
      </c>
      <c r="Q50" s="7" t="s">
        <v>33</v>
      </c>
      <c r="R50" s="53" t="s">
        <v>33</v>
      </c>
      <c r="S50" s="7" t="s">
        <v>33</v>
      </c>
      <c r="T50" s="7" t="s">
        <v>33</v>
      </c>
      <c r="U50" s="7" t="s">
        <v>33</v>
      </c>
      <c r="V50" s="7" t="s">
        <v>33</v>
      </c>
      <c r="W50" s="7" t="s">
        <v>33</v>
      </c>
      <c r="X50" s="7" t="s">
        <v>33</v>
      </c>
      <c r="Y50" s="7" t="s">
        <v>33</v>
      </c>
      <c r="Z50" s="7" t="s">
        <v>33</v>
      </c>
      <c r="AA50" s="54" t="s">
        <v>33</v>
      </c>
    </row>
    <row r="51" spans="1:27" s="47" customFormat="1" ht="31" x14ac:dyDescent="0.35">
      <c r="A51" s="46"/>
      <c r="B51" s="46"/>
      <c r="C51" s="46"/>
      <c r="D51" s="46"/>
      <c r="E51" s="124" t="s">
        <v>269</v>
      </c>
      <c r="F51" s="124" t="s">
        <v>363</v>
      </c>
      <c r="G51" s="127" t="s">
        <v>319</v>
      </c>
      <c r="H51" s="53" t="s">
        <v>33</v>
      </c>
      <c r="I51" s="7" t="s">
        <v>33</v>
      </c>
      <c r="J51" s="7" t="s">
        <v>33</v>
      </c>
      <c r="K51" s="7" t="s">
        <v>33</v>
      </c>
      <c r="L51" s="7" t="s">
        <v>33</v>
      </c>
      <c r="M51" s="7" t="s">
        <v>33</v>
      </c>
      <c r="N51" s="7" t="s">
        <v>33</v>
      </c>
      <c r="O51" s="7" t="s">
        <v>33</v>
      </c>
      <c r="P51" s="7" t="s">
        <v>33</v>
      </c>
      <c r="Q51" s="7" t="s">
        <v>33</v>
      </c>
      <c r="R51" s="53" t="s">
        <v>33</v>
      </c>
      <c r="S51" s="7" t="s">
        <v>33</v>
      </c>
      <c r="T51" s="7" t="s">
        <v>33</v>
      </c>
      <c r="U51" s="7" t="s">
        <v>33</v>
      </c>
      <c r="V51" s="7" t="s">
        <v>33</v>
      </c>
      <c r="W51" s="7" t="s">
        <v>33</v>
      </c>
      <c r="X51" s="7" t="s">
        <v>33</v>
      </c>
      <c r="Y51" s="7" t="s">
        <v>33</v>
      </c>
      <c r="Z51" s="7" t="s">
        <v>33</v>
      </c>
      <c r="AA51" s="54" t="s">
        <v>33</v>
      </c>
    </row>
    <row r="52" spans="1:27" s="47" customFormat="1" ht="15.5" x14ac:dyDescent="0.35">
      <c r="A52" s="46"/>
      <c r="B52" s="46"/>
      <c r="C52" s="46"/>
      <c r="D52" s="46"/>
      <c r="E52" s="124" t="s">
        <v>270</v>
      </c>
      <c r="F52" s="124" t="s">
        <v>364</v>
      </c>
      <c r="G52" s="127" t="s">
        <v>320</v>
      </c>
      <c r="H52" s="53" t="s">
        <v>33</v>
      </c>
      <c r="I52" s="7" t="s">
        <v>33</v>
      </c>
      <c r="J52" s="7" t="s">
        <v>33</v>
      </c>
      <c r="K52" s="7" t="s">
        <v>33</v>
      </c>
      <c r="L52" s="7" t="s">
        <v>33</v>
      </c>
      <c r="M52" s="7" t="s">
        <v>33</v>
      </c>
      <c r="N52" s="7" t="s">
        <v>33</v>
      </c>
      <c r="O52" s="7" t="s">
        <v>33</v>
      </c>
      <c r="P52" s="7" t="s">
        <v>33</v>
      </c>
      <c r="Q52" s="7" t="s">
        <v>33</v>
      </c>
      <c r="R52" s="53" t="s">
        <v>33</v>
      </c>
      <c r="S52" s="7" t="s">
        <v>33</v>
      </c>
      <c r="T52" s="7" t="s">
        <v>33</v>
      </c>
      <c r="U52" s="7" t="s">
        <v>33</v>
      </c>
      <c r="V52" s="7" t="s">
        <v>33</v>
      </c>
      <c r="W52" s="7" t="s">
        <v>33</v>
      </c>
      <c r="X52" s="7" t="s">
        <v>33</v>
      </c>
      <c r="Y52" s="7" t="s">
        <v>33</v>
      </c>
      <c r="Z52" s="7" t="s">
        <v>33</v>
      </c>
      <c r="AA52" s="54" t="s">
        <v>33</v>
      </c>
    </row>
    <row r="53" spans="1:27" s="47" customFormat="1" ht="15.5" x14ac:dyDescent="0.35">
      <c r="A53" s="46"/>
      <c r="B53" s="46"/>
      <c r="C53" s="46"/>
      <c r="D53" s="46"/>
      <c r="E53" s="124" t="s">
        <v>271</v>
      </c>
      <c r="F53" s="124" t="s">
        <v>365</v>
      </c>
      <c r="G53" s="127" t="s">
        <v>321</v>
      </c>
      <c r="H53" s="53" t="s">
        <v>33</v>
      </c>
      <c r="I53" s="7" t="s">
        <v>33</v>
      </c>
      <c r="J53" s="7" t="s">
        <v>33</v>
      </c>
      <c r="K53" s="7" t="s">
        <v>33</v>
      </c>
      <c r="L53" s="7" t="s">
        <v>33</v>
      </c>
      <c r="M53" s="7" t="s">
        <v>33</v>
      </c>
      <c r="N53" s="7" t="s">
        <v>33</v>
      </c>
      <c r="O53" s="7" t="s">
        <v>33</v>
      </c>
      <c r="P53" s="7" t="s">
        <v>33</v>
      </c>
      <c r="Q53" s="7" t="s">
        <v>33</v>
      </c>
      <c r="R53" s="53" t="s">
        <v>33</v>
      </c>
      <c r="S53" s="7" t="s">
        <v>33</v>
      </c>
      <c r="T53" s="7" t="s">
        <v>33</v>
      </c>
      <c r="U53" s="7" t="s">
        <v>33</v>
      </c>
      <c r="V53" s="7" t="s">
        <v>33</v>
      </c>
      <c r="W53" s="7" t="s">
        <v>33</v>
      </c>
      <c r="X53" s="7" t="s">
        <v>33</v>
      </c>
      <c r="Y53" s="7" t="s">
        <v>33</v>
      </c>
      <c r="Z53" s="7" t="s">
        <v>33</v>
      </c>
      <c r="AA53" s="54" t="s">
        <v>33</v>
      </c>
    </row>
    <row r="54" spans="1:27" s="47" customFormat="1" ht="31" x14ac:dyDescent="0.35">
      <c r="A54" s="46"/>
      <c r="B54" s="46"/>
      <c r="C54" s="46"/>
      <c r="D54" s="46"/>
      <c r="E54" s="124" t="s">
        <v>272</v>
      </c>
      <c r="F54" s="124" t="s">
        <v>366</v>
      </c>
      <c r="G54" s="127" t="s">
        <v>322</v>
      </c>
      <c r="H54" s="53" t="s">
        <v>33</v>
      </c>
      <c r="I54" s="7" t="s">
        <v>33</v>
      </c>
      <c r="J54" s="7" t="s">
        <v>33</v>
      </c>
      <c r="K54" s="7" t="s">
        <v>33</v>
      </c>
      <c r="L54" s="7" t="s">
        <v>33</v>
      </c>
      <c r="M54" s="7" t="s">
        <v>33</v>
      </c>
      <c r="N54" s="7" t="s">
        <v>33</v>
      </c>
      <c r="O54" s="7" t="s">
        <v>33</v>
      </c>
      <c r="P54" s="7" t="s">
        <v>33</v>
      </c>
      <c r="Q54" s="7" t="s">
        <v>33</v>
      </c>
      <c r="R54" s="53" t="s">
        <v>33</v>
      </c>
      <c r="S54" s="7" t="s">
        <v>33</v>
      </c>
      <c r="T54" s="7" t="s">
        <v>33</v>
      </c>
      <c r="U54" s="7" t="s">
        <v>33</v>
      </c>
      <c r="V54" s="7" t="s">
        <v>33</v>
      </c>
      <c r="W54" s="7" t="s">
        <v>33</v>
      </c>
      <c r="X54" s="7" t="s">
        <v>33</v>
      </c>
      <c r="Y54" s="7" t="s">
        <v>33</v>
      </c>
      <c r="Z54" s="7" t="s">
        <v>33</v>
      </c>
      <c r="AA54" s="54" t="s">
        <v>33</v>
      </c>
    </row>
    <row r="55" spans="1:27" s="47" customFormat="1" ht="31" x14ac:dyDescent="0.35">
      <c r="A55" s="46"/>
      <c r="B55" s="46"/>
      <c r="C55" s="46"/>
      <c r="D55" s="46"/>
      <c r="E55" s="124" t="s">
        <v>358</v>
      </c>
      <c r="F55" s="124" t="s">
        <v>392</v>
      </c>
      <c r="G55" s="127" t="s">
        <v>359</v>
      </c>
      <c r="H55" s="53" t="s">
        <v>33</v>
      </c>
      <c r="I55" s="7" t="s">
        <v>33</v>
      </c>
      <c r="J55" s="7" t="s">
        <v>33</v>
      </c>
      <c r="K55" s="7" t="s">
        <v>33</v>
      </c>
      <c r="L55" s="7" t="s">
        <v>33</v>
      </c>
      <c r="M55" s="7" t="s">
        <v>33</v>
      </c>
      <c r="N55" s="7" t="s">
        <v>33</v>
      </c>
      <c r="O55" s="7" t="s">
        <v>33</v>
      </c>
      <c r="P55" s="7" t="s">
        <v>33</v>
      </c>
      <c r="Q55" s="7" t="s">
        <v>33</v>
      </c>
      <c r="R55" s="53" t="s">
        <v>33</v>
      </c>
      <c r="S55" s="7" t="s">
        <v>33</v>
      </c>
      <c r="T55" s="7" t="s">
        <v>33</v>
      </c>
      <c r="U55" s="7" t="s">
        <v>33</v>
      </c>
      <c r="V55" s="7" t="s">
        <v>33</v>
      </c>
      <c r="W55" s="7" t="s">
        <v>33</v>
      </c>
      <c r="X55" s="7" t="s">
        <v>33</v>
      </c>
      <c r="Y55" s="7" t="s">
        <v>33</v>
      </c>
      <c r="Z55" s="7" t="s">
        <v>33</v>
      </c>
      <c r="AA55" s="54" t="s">
        <v>33</v>
      </c>
    </row>
    <row r="56" spans="1:27" s="47" customFormat="1" ht="30" x14ac:dyDescent="0.35">
      <c r="A56" s="46"/>
      <c r="B56" s="46"/>
      <c r="C56" s="46"/>
      <c r="D56" s="46"/>
      <c r="E56" s="132" t="s">
        <v>203</v>
      </c>
      <c r="F56" s="122" t="s">
        <v>193</v>
      </c>
      <c r="G56" s="133" t="s">
        <v>323</v>
      </c>
      <c r="H56" s="53" t="s">
        <v>33</v>
      </c>
      <c r="I56" s="7" t="s">
        <v>33</v>
      </c>
      <c r="J56" s="7" t="s">
        <v>33</v>
      </c>
      <c r="K56" s="7" t="s">
        <v>33</v>
      </c>
      <c r="L56" s="7" t="s">
        <v>33</v>
      </c>
      <c r="M56" s="7" t="s">
        <v>33</v>
      </c>
      <c r="N56" s="7" t="s">
        <v>33</v>
      </c>
      <c r="O56" s="7" t="s">
        <v>33</v>
      </c>
      <c r="P56" s="7" t="s">
        <v>33</v>
      </c>
      <c r="Q56" s="7" t="s">
        <v>33</v>
      </c>
      <c r="R56" s="53" t="s">
        <v>33</v>
      </c>
      <c r="S56" s="7" t="s">
        <v>33</v>
      </c>
      <c r="T56" s="7" t="s">
        <v>33</v>
      </c>
      <c r="U56" s="7" t="s">
        <v>33</v>
      </c>
      <c r="V56" s="7" t="s">
        <v>33</v>
      </c>
      <c r="W56" s="7" t="s">
        <v>33</v>
      </c>
      <c r="X56" s="7" t="s">
        <v>33</v>
      </c>
      <c r="Y56" s="7" t="s">
        <v>33</v>
      </c>
      <c r="Z56" s="7" t="s">
        <v>33</v>
      </c>
      <c r="AA56" s="54" t="s">
        <v>33</v>
      </c>
    </row>
    <row r="57" spans="1:27" s="47" customFormat="1" ht="30" x14ac:dyDescent="0.35">
      <c r="A57" s="46"/>
      <c r="B57" s="46"/>
      <c r="C57" s="46"/>
      <c r="D57" s="46"/>
      <c r="E57" s="135" t="s">
        <v>273</v>
      </c>
      <c r="F57" s="122" t="s">
        <v>193</v>
      </c>
      <c r="G57" s="136" t="s">
        <v>324</v>
      </c>
      <c r="H57" s="53" t="s">
        <v>33</v>
      </c>
      <c r="I57" s="7" t="s">
        <v>33</v>
      </c>
      <c r="J57" s="7" t="s">
        <v>33</v>
      </c>
      <c r="K57" s="7" t="s">
        <v>33</v>
      </c>
      <c r="L57" s="7" t="s">
        <v>33</v>
      </c>
      <c r="M57" s="7" t="s">
        <v>33</v>
      </c>
      <c r="N57" s="7" t="s">
        <v>33</v>
      </c>
      <c r="O57" s="7" t="s">
        <v>33</v>
      </c>
      <c r="P57" s="7" t="s">
        <v>33</v>
      </c>
      <c r="Q57" s="7" t="s">
        <v>33</v>
      </c>
      <c r="R57" s="53" t="s">
        <v>33</v>
      </c>
      <c r="S57" s="7" t="s">
        <v>33</v>
      </c>
      <c r="T57" s="7" t="s">
        <v>33</v>
      </c>
      <c r="U57" s="7" t="s">
        <v>33</v>
      </c>
      <c r="V57" s="7" t="s">
        <v>33</v>
      </c>
      <c r="W57" s="7" t="s">
        <v>33</v>
      </c>
      <c r="X57" s="7" t="s">
        <v>33</v>
      </c>
      <c r="Y57" s="7" t="s">
        <v>33</v>
      </c>
      <c r="Z57" s="7" t="s">
        <v>33</v>
      </c>
      <c r="AA57" s="54" t="s">
        <v>33</v>
      </c>
    </row>
    <row r="58" spans="1:27" s="47" customFormat="1" ht="15.5" x14ac:dyDescent="0.35">
      <c r="A58" s="46"/>
      <c r="B58" s="46"/>
      <c r="C58" s="46"/>
      <c r="D58" s="46"/>
      <c r="E58" s="124" t="s">
        <v>274</v>
      </c>
      <c r="F58" s="124" t="s">
        <v>367</v>
      </c>
      <c r="G58" s="127" t="s">
        <v>245</v>
      </c>
      <c r="H58" s="53" t="s">
        <v>33</v>
      </c>
      <c r="I58" s="7" t="s">
        <v>33</v>
      </c>
      <c r="J58" s="7" t="s">
        <v>33</v>
      </c>
      <c r="K58" s="7" t="s">
        <v>33</v>
      </c>
      <c r="L58" s="7" t="s">
        <v>33</v>
      </c>
      <c r="M58" s="7" t="s">
        <v>33</v>
      </c>
      <c r="N58" s="7" t="s">
        <v>33</v>
      </c>
      <c r="O58" s="7" t="s">
        <v>33</v>
      </c>
      <c r="P58" s="7" t="s">
        <v>33</v>
      </c>
      <c r="Q58" s="7" t="s">
        <v>33</v>
      </c>
      <c r="R58" s="53" t="s">
        <v>33</v>
      </c>
      <c r="S58" s="7" t="s">
        <v>33</v>
      </c>
      <c r="T58" s="7" t="s">
        <v>33</v>
      </c>
      <c r="U58" s="7" t="s">
        <v>33</v>
      </c>
      <c r="V58" s="7" t="s">
        <v>33</v>
      </c>
      <c r="W58" s="7" t="s">
        <v>33</v>
      </c>
      <c r="X58" s="7" t="s">
        <v>33</v>
      </c>
      <c r="Y58" s="7" t="s">
        <v>33</v>
      </c>
      <c r="Z58" s="7" t="s">
        <v>33</v>
      </c>
      <c r="AA58" s="54" t="s">
        <v>33</v>
      </c>
    </row>
    <row r="59" spans="1:27" s="47" customFormat="1" ht="45" x14ac:dyDescent="0.35">
      <c r="A59" s="46"/>
      <c r="B59" s="46"/>
      <c r="C59" s="46"/>
      <c r="D59" s="46"/>
      <c r="E59" s="122" t="s">
        <v>204</v>
      </c>
      <c r="F59" s="122" t="s">
        <v>193</v>
      </c>
      <c r="G59" s="123" t="s">
        <v>246</v>
      </c>
      <c r="H59" s="53" t="s">
        <v>33</v>
      </c>
      <c r="I59" s="7" t="s">
        <v>33</v>
      </c>
      <c r="J59" s="7" t="s">
        <v>33</v>
      </c>
      <c r="K59" s="7" t="s">
        <v>33</v>
      </c>
      <c r="L59" s="7" t="s">
        <v>33</v>
      </c>
      <c r="M59" s="7" t="s">
        <v>33</v>
      </c>
      <c r="N59" s="7" t="s">
        <v>33</v>
      </c>
      <c r="O59" s="7" t="s">
        <v>33</v>
      </c>
      <c r="P59" s="7" t="s">
        <v>33</v>
      </c>
      <c r="Q59" s="7" t="s">
        <v>33</v>
      </c>
      <c r="R59" s="53" t="s">
        <v>33</v>
      </c>
      <c r="S59" s="7" t="s">
        <v>33</v>
      </c>
      <c r="T59" s="7" t="s">
        <v>33</v>
      </c>
      <c r="U59" s="7" t="s">
        <v>33</v>
      </c>
      <c r="V59" s="7" t="s">
        <v>33</v>
      </c>
      <c r="W59" s="7" t="s">
        <v>33</v>
      </c>
      <c r="X59" s="7" t="s">
        <v>33</v>
      </c>
      <c r="Y59" s="7" t="s">
        <v>33</v>
      </c>
      <c r="Z59" s="7" t="s">
        <v>33</v>
      </c>
      <c r="AA59" s="54" t="s">
        <v>33</v>
      </c>
    </row>
    <row r="60" spans="1:27" s="47" customFormat="1" ht="45" x14ac:dyDescent="0.35">
      <c r="A60" s="46"/>
      <c r="B60" s="46"/>
      <c r="C60" s="46"/>
      <c r="D60" s="46"/>
      <c r="E60" s="135" t="s">
        <v>275</v>
      </c>
      <c r="F60" s="122" t="s">
        <v>193</v>
      </c>
      <c r="G60" s="136" t="s">
        <v>247</v>
      </c>
      <c r="H60" s="53" t="s">
        <v>33</v>
      </c>
      <c r="I60" s="7" t="s">
        <v>33</v>
      </c>
      <c r="J60" s="7" t="s">
        <v>33</v>
      </c>
      <c r="K60" s="7" t="s">
        <v>33</v>
      </c>
      <c r="L60" s="7" t="s">
        <v>33</v>
      </c>
      <c r="M60" s="7" t="s">
        <v>33</v>
      </c>
      <c r="N60" s="7" t="s">
        <v>33</v>
      </c>
      <c r="O60" s="7" t="s">
        <v>33</v>
      </c>
      <c r="P60" s="7" t="s">
        <v>33</v>
      </c>
      <c r="Q60" s="7" t="s">
        <v>33</v>
      </c>
      <c r="R60" s="53" t="s">
        <v>33</v>
      </c>
      <c r="S60" s="7" t="s">
        <v>33</v>
      </c>
      <c r="T60" s="7" t="s">
        <v>33</v>
      </c>
      <c r="U60" s="7" t="s">
        <v>33</v>
      </c>
      <c r="V60" s="7" t="s">
        <v>33</v>
      </c>
      <c r="W60" s="7" t="s">
        <v>33</v>
      </c>
      <c r="X60" s="7" t="s">
        <v>33</v>
      </c>
      <c r="Y60" s="7" t="s">
        <v>33</v>
      </c>
      <c r="Z60" s="7" t="s">
        <v>33</v>
      </c>
      <c r="AA60" s="54" t="s">
        <v>33</v>
      </c>
    </row>
    <row r="61" spans="1:27" s="47" customFormat="1" ht="31" x14ac:dyDescent="0.35">
      <c r="A61" s="46"/>
      <c r="B61" s="46"/>
      <c r="C61" s="46"/>
      <c r="D61" s="46"/>
      <c r="E61" s="124" t="s">
        <v>276</v>
      </c>
      <c r="F61" s="124" t="s">
        <v>368</v>
      </c>
      <c r="G61" s="127" t="s">
        <v>325</v>
      </c>
      <c r="H61" s="53" t="s">
        <v>33</v>
      </c>
      <c r="I61" s="7" t="s">
        <v>33</v>
      </c>
      <c r="J61" s="7" t="s">
        <v>33</v>
      </c>
      <c r="K61" s="7" t="s">
        <v>33</v>
      </c>
      <c r="L61" s="7" t="s">
        <v>33</v>
      </c>
      <c r="M61" s="7" t="s">
        <v>33</v>
      </c>
      <c r="N61" s="7" t="s">
        <v>33</v>
      </c>
      <c r="O61" s="7" t="s">
        <v>33</v>
      </c>
      <c r="P61" s="7" t="s">
        <v>33</v>
      </c>
      <c r="Q61" s="7" t="s">
        <v>33</v>
      </c>
      <c r="R61" s="53" t="s">
        <v>33</v>
      </c>
      <c r="S61" s="7" t="s">
        <v>33</v>
      </c>
      <c r="T61" s="7" t="s">
        <v>33</v>
      </c>
      <c r="U61" s="7" t="s">
        <v>33</v>
      </c>
      <c r="V61" s="7" t="s">
        <v>33</v>
      </c>
      <c r="W61" s="7" t="s">
        <v>33</v>
      </c>
      <c r="X61" s="7" t="s">
        <v>33</v>
      </c>
      <c r="Y61" s="7" t="s">
        <v>33</v>
      </c>
      <c r="Z61" s="7" t="s">
        <v>33</v>
      </c>
      <c r="AA61" s="54" t="s">
        <v>33</v>
      </c>
    </row>
    <row r="62" spans="1:27" s="47" customFormat="1" ht="15.5" x14ac:dyDescent="0.35">
      <c r="A62" s="46"/>
      <c r="B62" s="46"/>
      <c r="C62" s="46"/>
      <c r="D62" s="46"/>
      <c r="E62" s="124" t="s">
        <v>277</v>
      </c>
      <c r="F62" s="124" t="s">
        <v>369</v>
      </c>
      <c r="G62" s="127" t="s">
        <v>326</v>
      </c>
      <c r="H62" s="53" t="s">
        <v>33</v>
      </c>
      <c r="I62" s="7" t="s">
        <v>33</v>
      </c>
      <c r="J62" s="7" t="s">
        <v>33</v>
      </c>
      <c r="K62" s="7" t="s">
        <v>33</v>
      </c>
      <c r="L62" s="7" t="s">
        <v>33</v>
      </c>
      <c r="M62" s="7" t="s">
        <v>33</v>
      </c>
      <c r="N62" s="7" t="s">
        <v>33</v>
      </c>
      <c r="O62" s="7" t="s">
        <v>33</v>
      </c>
      <c r="P62" s="7" t="s">
        <v>33</v>
      </c>
      <c r="Q62" s="7" t="s">
        <v>33</v>
      </c>
      <c r="R62" s="53" t="s">
        <v>33</v>
      </c>
      <c r="S62" s="7" t="s">
        <v>33</v>
      </c>
      <c r="T62" s="7" t="s">
        <v>33</v>
      </c>
      <c r="U62" s="7" t="s">
        <v>33</v>
      </c>
      <c r="V62" s="7" t="s">
        <v>33</v>
      </c>
      <c r="W62" s="7" t="s">
        <v>33</v>
      </c>
      <c r="X62" s="7" t="s">
        <v>33</v>
      </c>
      <c r="Y62" s="7" t="s">
        <v>33</v>
      </c>
      <c r="Z62" s="7" t="s">
        <v>33</v>
      </c>
      <c r="AA62" s="54" t="s">
        <v>33</v>
      </c>
    </row>
    <row r="63" spans="1:27" s="47" customFormat="1" ht="30" x14ac:dyDescent="0.35">
      <c r="A63" s="46"/>
      <c r="B63" s="46"/>
      <c r="C63" s="46"/>
      <c r="D63" s="46"/>
      <c r="E63" s="132" t="s">
        <v>29</v>
      </c>
      <c r="F63" s="122" t="s">
        <v>193</v>
      </c>
      <c r="G63" s="133" t="s">
        <v>327</v>
      </c>
      <c r="H63" s="53" t="s">
        <v>33</v>
      </c>
      <c r="I63" s="7" t="s">
        <v>33</v>
      </c>
      <c r="J63" s="7" t="s">
        <v>33</v>
      </c>
      <c r="K63" s="7" t="s">
        <v>33</v>
      </c>
      <c r="L63" s="7" t="s">
        <v>33</v>
      </c>
      <c r="M63" s="7" t="s">
        <v>33</v>
      </c>
      <c r="N63" s="7" t="s">
        <v>33</v>
      </c>
      <c r="O63" s="7" t="s">
        <v>33</v>
      </c>
      <c r="P63" s="7" t="s">
        <v>33</v>
      </c>
      <c r="Q63" s="7" t="s">
        <v>33</v>
      </c>
      <c r="R63" s="53" t="s">
        <v>33</v>
      </c>
      <c r="S63" s="7" t="s">
        <v>33</v>
      </c>
      <c r="T63" s="7" t="s">
        <v>33</v>
      </c>
      <c r="U63" s="7" t="s">
        <v>33</v>
      </c>
      <c r="V63" s="7" t="s">
        <v>33</v>
      </c>
      <c r="W63" s="7" t="s">
        <v>33</v>
      </c>
      <c r="X63" s="7" t="s">
        <v>33</v>
      </c>
      <c r="Y63" s="7" t="s">
        <v>33</v>
      </c>
      <c r="Z63" s="7" t="s">
        <v>33</v>
      </c>
      <c r="AA63" s="54" t="s">
        <v>33</v>
      </c>
    </row>
    <row r="64" spans="1:27" s="47" customFormat="1" ht="15.5" x14ac:dyDescent="0.35">
      <c r="A64" s="46"/>
      <c r="B64" s="46"/>
      <c r="C64" s="46"/>
      <c r="D64" s="46"/>
      <c r="E64" s="137" t="s">
        <v>205</v>
      </c>
      <c r="F64" s="137" t="s">
        <v>294</v>
      </c>
      <c r="G64" s="138" t="s">
        <v>328</v>
      </c>
      <c r="H64" s="53" t="s">
        <v>33</v>
      </c>
      <c r="I64" s="7" t="s">
        <v>33</v>
      </c>
      <c r="J64" s="7" t="s">
        <v>33</v>
      </c>
      <c r="K64" s="7" t="s">
        <v>33</v>
      </c>
      <c r="L64" s="7" t="s">
        <v>33</v>
      </c>
      <c r="M64" s="7" t="s">
        <v>33</v>
      </c>
      <c r="N64" s="7" t="s">
        <v>33</v>
      </c>
      <c r="O64" s="7" t="s">
        <v>33</v>
      </c>
      <c r="P64" s="7" t="s">
        <v>33</v>
      </c>
      <c r="Q64" s="7" t="s">
        <v>33</v>
      </c>
      <c r="R64" s="53" t="s">
        <v>33</v>
      </c>
      <c r="S64" s="7" t="s">
        <v>33</v>
      </c>
      <c r="T64" s="7" t="s">
        <v>33</v>
      </c>
      <c r="U64" s="7" t="s">
        <v>33</v>
      </c>
      <c r="V64" s="7" t="s">
        <v>33</v>
      </c>
      <c r="W64" s="7" t="s">
        <v>33</v>
      </c>
      <c r="X64" s="7" t="s">
        <v>33</v>
      </c>
      <c r="Y64" s="7" t="s">
        <v>33</v>
      </c>
      <c r="Z64" s="7" t="s">
        <v>33</v>
      </c>
      <c r="AA64" s="54" t="s">
        <v>33</v>
      </c>
    </row>
    <row r="65" spans="1:27" s="47" customFormat="1" ht="28" x14ac:dyDescent="0.35">
      <c r="A65" s="46"/>
      <c r="B65" s="46"/>
      <c r="C65" s="46"/>
      <c r="D65" s="46"/>
      <c r="E65" s="139" t="s">
        <v>206</v>
      </c>
      <c r="F65" s="137" t="s">
        <v>295</v>
      </c>
      <c r="G65" s="140" t="s">
        <v>329</v>
      </c>
      <c r="H65" s="53" t="s">
        <v>33</v>
      </c>
      <c r="I65" s="7" t="s">
        <v>33</v>
      </c>
      <c r="J65" s="7" t="s">
        <v>33</v>
      </c>
      <c r="K65" s="7" t="s">
        <v>33</v>
      </c>
      <c r="L65" s="7" t="s">
        <v>33</v>
      </c>
      <c r="M65" s="7" t="s">
        <v>33</v>
      </c>
      <c r="N65" s="7" t="s">
        <v>33</v>
      </c>
      <c r="O65" s="7" t="s">
        <v>33</v>
      </c>
      <c r="P65" s="7" t="s">
        <v>33</v>
      </c>
      <c r="Q65" s="7" t="s">
        <v>33</v>
      </c>
      <c r="R65" s="53" t="s">
        <v>33</v>
      </c>
      <c r="S65" s="7" t="s">
        <v>33</v>
      </c>
      <c r="T65" s="7" t="s">
        <v>33</v>
      </c>
      <c r="U65" s="7" t="s">
        <v>33</v>
      </c>
      <c r="V65" s="7" t="s">
        <v>33</v>
      </c>
      <c r="W65" s="7" t="s">
        <v>33</v>
      </c>
      <c r="X65" s="7" t="s">
        <v>33</v>
      </c>
      <c r="Y65" s="7" t="s">
        <v>33</v>
      </c>
      <c r="Z65" s="7" t="s">
        <v>33</v>
      </c>
      <c r="AA65" s="54" t="s">
        <v>33</v>
      </c>
    </row>
    <row r="66" spans="1:27" s="47" customFormat="1" ht="15.5" x14ac:dyDescent="0.35">
      <c r="A66" s="46"/>
      <c r="B66" s="46"/>
      <c r="C66" s="46"/>
      <c r="D66" s="46"/>
      <c r="E66" s="137" t="s">
        <v>207</v>
      </c>
      <c r="F66" s="137" t="s">
        <v>296</v>
      </c>
      <c r="G66" s="138" t="s">
        <v>219</v>
      </c>
      <c r="H66" s="53" t="s">
        <v>33</v>
      </c>
      <c r="I66" s="7" t="s">
        <v>33</v>
      </c>
      <c r="J66" s="7" t="s">
        <v>33</v>
      </c>
      <c r="K66" s="7" t="s">
        <v>33</v>
      </c>
      <c r="L66" s="7" t="s">
        <v>33</v>
      </c>
      <c r="M66" s="7" t="s">
        <v>33</v>
      </c>
      <c r="N66" s="7" t="s">
        <v>33</v>
      </c>
      <c r="O66" s="7" t="s">
        <v>33</v>
      </c>
      <c r="P66" s="7" t="s">
        <v>33</v>
      </c>
      <c r="Q66" s="7" t="s">
        <v>33</v>
      </c>
      <c r="R66" s="53" t="s">
        <v>33</v>
      </c>
      <c r="S66" s="7" t="s">
        <v>33</v>
      </c>
      <c r="T66" s="7" t="s">
        <v>33</v>
      </c>
      <c r="U66" s="7" t="s">
        <v>33</v>
      </c>
      <c r="V66" s="7" t="s">
        <v>33</v>
      </c>
      <c r="W66" s="7" t="s">
        <v>33</v>
      </c>
      <c r="X66" s="7" t="s">
        <v>33</v>
      </c>
      <c r="Y66" s="7" t="s">
        <v>33</v>
      </c>
      <c r="Z66" s="7" t="s">
        <v>33</v>
      </c>
      <c r="AA66" s="54" t="s">
        <v>33</v>
      </c>
    </row>
    <row r="67" spans="1:27" s="47" customFormat="1" ht="15.5" x14ac:dyDescent="0.35">
      <c r="A67" s="46"/>
      <c r="B67" s="46"/>
      <c r="C67" s="46"/>
      <c r="D67" s="46"/>
      <c r="E67" s="137" t="s">
        <v>208</v>
      </c>
      <c r="F67" s="137" t="s">
        <v>297</v>
      </c>
      <c r="G67" s="138" t="s">
        <v>248</v>
      </c>
      <c r="H67" s="53" t="s">
        <v>33</v>
      </c>
      <c r="I67" s="7" t="s">
        <v>33</v>
      </c>
      <c r="J67" s="7" t="s">
        <v>33</v>
      </c>
      <c r="K67" s="7" t="s">
        <v>33</v>
      </c>
      <c r="L67" s="7" t="s">
        <v>33</v>
      </c>
      <c r="M67" s="7" t="s">
        <v>33</v>
      </c>
      <c r="N67" s="7" t="s">
        <v>33</v>
      </c>
      <c r="O67" s="7" t="s">
        <v>33</v>
      </c>
      <c r="P67" s="7" t="s">
        <v>33</v>
      </c>
      <c r="Q67" s="7" t="s">
        <v>33</v>
      </c>
      <c r="R67" s="53" t="s">
        <v>33</v>
      </c>
      <c r="S67" s="7" t="s">
        <v>33</v>
      </c>
      <c r="T67" s="7" t="s">
        <v>33</v>
      </c>
      <c r="U67" s="7" t="s">
        <v>33</v>
      </c>
      <c r="V67" s="7" t="s">
        <v>33</v>
      </c>
      <c r="W67" s="7" t="s">
        <v>33</v>
      </c>
      <c r="X67" s="7" t="s">
        <v>33</v>
      </c>
      <c r="Y67" s="7" t="s">
        <v>33</v>
      </c>
      <c r="Z67" s="7" t="s">
        <v>33</v>
      </c>
      <c r="AA67" s="54" t="s">
        <v>33</v>
      </c>
    </row>
    <row r="68" spans="1:27" s="47" customFormat="1" ht="15.5" x14ac:dyDescent="0.35">
      <c r="A68" s="46"/>
      <c r="B68" s="46"/>
      <c r="C68" s="46"/>
      <c r="D68" s="46"/>
      <c r="E68" s="124" t="s">
        <v>209</v>
      </c>
      <c r="F68" s="124" t="s">
        <v>298</v>
      </c>
      <c r="G68" s="127" t="s">
        <v>249</v>
      </c>
      <c r="H68" s="53" t="s">
        <v>33</v>
      </c>
      <c r="I68" s="7" t="s">
        <v>33</v>
      </c>
      <c r="J68" s="7" t="s">
        <v>33</v>
      </c>
      <c r="K68" s="7" t="s">
        <v>33</v>
      </c>
      <c r="L68" s="7" t="s">
        <v>33</v>
      </c>
      <c r="M68" s="7" t="s">
        <v>33</v>
      </c>
      <c r="N68" s="7" t="s">
        <v>33</v>
      </c>
      <c r="O68" s="7" t="s">
        <v>33</v>
      </c>
      <c r="P68" s="7" t="s">
        <v>33</v>
      </c>
      <c r="Q68" s="7" t="s">
        <v>33</v>
      </c>
      <c r="R68" s="53" t="s">
        <v>33</v>
      </c>
      <c r="S68" s="7" t="s">
        <v>33</v>
      </c>
      <c r="T68" s="7" t="s">
        <v>33</v>
      </c>
      <c r="U68" s="7" t="s">
        <v>33</v>
      </c>
      <c r="V68" s="7" t="s">
        <v>33</v>
      </c>
      <c r="W68" s="7" t="s">
        <v>33</v>
      </c>
      <c r="X68" s="7" t="s">
        <v>33</v>
      </c>
      <c r="Y68" s="7" t="s">
        <v>33</v>
      </c>
      <c r="Z68" s="7" t="s">
        <v>33</v>
      </c>
      <c r="AA68" s="54" t="s">
        <v>33</v>
      </c>
    </row>
    <row r="69" spans="1:27" s="47" customFormat="1" ht="30" x14ac:dyDescent="0.35">
      <c r="A69" s="46"/>
      <c r="B69" s="46"/>
      <c r="C69" s="46"/>
      <c r="D69" s="46"/>
      <c r="E69" s="132" t="s">
        <v>30</v>
      </c>
      <c r="F69" s="122" t="s">
        <v>193</v>
      </c>
      <c r="G69" s="133" t="s">
        <v>330</v>
      </c>
      <c r="H69" s="53" t="s">
        <v>33</v>
      </c>
      <c r="I69" s="7" t="s">
        <v>33</v>
      </c>
      <c r="J69" s="7" t="s">
        <v>33</v>
      </c>
      <c r="K69" s="7" t="s">
        <v>33</v>
      </c>
      <c r="L69" s="7" t="s">
        <v>33</v>
      </c>
      <c r="M69" s="7" t="s">
        <v>33</v>
      </c>
      <c r="N69" s="7" t="s">
        <v>33</v>
      </c>
      <c r="O69" s="7" t="s">
        <v>33</v>
      </c>
      <c r="P69" s="7" t="s">
        <v>33</v>
      </c>
      <c r="Q69" s="7" t="s">
        <v>33</v>
      </c>
      <c r="R69" s="53" t="s">
        <v>33</v>
      </c>
      <c r="S69" s="7" t="s">
        <v>33</v>
      </c>
      <c r="T69" s="7" t="s">
        <v>33</v>
      </c>
      <c r="U69" s="7" t="s">
        <v>33</v>
      </c>
      <c r="V69" s="7" t="s">
        <v>33</v>
      </c>
      <c r="W69" s="7" t="s">
        <v>33</v>
      </c>
      <c r="X69" s="7" t="s">
        <v>33</v>
      </c>
      <c r="Y69" s="7" t="s">
        <v>33</v>
      </c>
      <c r="Z69" s="7" t="s">
        <v>33</v>
      </c>
      <c r="AA69" s="54" t="s">
        <v>33</v>
      </c>
    </row>
    <row r="70" spans="1:27" s="47" customFormat="1" ht="15.5" x14ac:dyDescent="0.35">
      <c r="A70" s="46"/>
      <c r="B70" s="46"/>
      <c r="C70" s="46"/>
      <c r="D70" s="46"/>
      <c r="E70" s="122" t="s">
        <v>103</v>
      </c>
      <c r="F70" s="122" t="s">
        <v>193</v>
      </c>
      <c r="G70" s="123" t="s">
        <v>331</v>
      </c>
      <c r="H70" s="53" t="s">
        <v>33</v>
      </c>
      <c r="I70" s="7" t="s">
        <v>33</v>
      </c>
      <c r="J70" s="7" t="s">
        <v>33</v>
      </c>
      <c r="K70" s="7" t="s">
        <v>33</v>
      </c>
      <c r="L70" s="7" t="s">
        <v>33</v>
      </c>
      <c r="M70" s="7" t="s">
        <v>33</v>
      </c>
      <c r="N70" s="7" t="s">
        <v>33</v>
      </c>
      <c r="O70" s="7" t="s">
        <v>33</v>
      </c>
      <c r="P70" s="7" t="s">
        <v>33</v>
      </c>
      <c r="Q70" s="7" t="s">
        <v>33</v>
      </c>
      <c r="R70" s="53" t="s">
        <v>33</v>
      </c>
      <c r="S70" s="7" t="s">
        <v>33</v>
      </c>
      <c r="T70" s="7" t="s">
        <v>33</v>
      </c>
      <c r="U70" s="7" t="s">
        <v>33</v>
      </c>
      <c r="V70" s="7" t="s">
        <v>33</v>
      </c>
      <c r="W70" s="7" t="s">
        <v>33</v>
      </c>
      <c r="X70" s="7" t="s">
        <v>33</v>
      </c>
      <c r="Y70" s="7" t="s">
        <v>33</v>
      </c>
      <c r="Z70" s="7" t="s">
        <v>33</v>
      </c>
      <c r="AA70" s="54" t="s">
        <v>33</v>
      </c>
    </row>
    <row r="71" spans="1:27" s="47" customFormat="1" ht="31" x14ac:dyDescent="0.35">
      <c r="A71" s="46"/>
      <c r="B71" s="46"/>
      <c r="C71" s="46"/>
      <c r="D71" s="46"/>
      <c r="E71" s="137" t="s">
        <v>210</v>
      </c>
      <c r="F71" s="137" t="s">
        <v>299</v>
      </c>
      <c r="G71" s="138" t="s">
        <v>332</v>
      </c>
      <c r="H71" s="53" t="s">
        <v>33</v>
      </c>
      <c r="I71" s="7" t="s">
        <v>33</v>
      </c>
      <c r="J71" s="7" t="s">
        <v>33</v>
      </c>
      <c r="K71" s="7" t="s">
        <v>33</v>
      </c>
      <c r="L71" s="7" t="s">
        <v>33</v>
      </c>
      <c r="M71" s="7" t="s">
        <v>33</v>
      </c>
      <c r="N71" s="7" t="s">
        <v>33</v>
      </c>
      <c r="O71" s="7" t="s">
        <v>33</v>
      </c>
      <c r="P71" s="7" t="s">
        <v>33</v>
      </c>
      <c r="Q71" s="7" t="s">
        <v>33</v>
      </c>
      <c r="R71" s="53" t="s">
        <v>33</v>
      </c>
      <c r="S71" s="7" t="s">
        <v>33</v>
      </c>
      <c r="T71" s="7" t="s">
        <v>33</v>
      </c>
      <c r="U71" s="7" t="s">
        <v>33</v>
      </c>
      <c r="V71" s="7" t="s">
        <v>33</v>
      </c>
      <c r="W71" s="7" t="s">
        <v>33</v>
      </c>
      <c r="X71" s="7" t="s">
        <v>33</v>
      </c>
      <c r="Y71" s="7" t="s">
        <v>33</v>
      </c>
      <c r="Z71" s="7" t="s">
        <v>33</v>
      </c>
      <c r="AA71" s="54" t="s">
        <v>33</v>
      </c>
    </row>
    <row r="72" spans="1:27" s="47" customFormat="1" ht="46.5" x14ac:dyDescent="0.35">
      <c r="A72" s="46"/>
      <c r="B72" s="46"/>
      <c r="C72" s="46"/>
      <c r="D72" s="46"/>
      <c r="E72" s="137" t="s">
        <v>211</v>
      </c>
      <c r="F72" s="137" t="s">
        <v>300</v>
      </c>
      <c r="G72" s="138" t="s">
        <v>333</v>
      </c>
      <c r="H72" s="53" t="s">
        <v>33</v>
      </c>
      <c r="I72" s="7" t="s">
        <v>33</v>
      </c>
      <c r="J72" s="7" t="s">
        <v>33</v>
      </c>
      <c r="K72" s="7" t="s">
        <v>33</v>
      </c>
      <c r="L72" s="7" t="s">
        <v>33</v>
      </c>
      <c r="M72" s="7" t="s">
        <v>33</v>
      </c>
      <c r="N72" s="7" t="s">
        <v>33</v>
      </c>
      <c r="O72" s="7" t="s">
        <v>33</v>
      </c>
      <c r="P72" s="7" t="s">
        <v>33</v>
      </c>
      <c r="Q72" s="7" t="s">
        <v>33</v>
      </c>
      <c r="R72" s="53" t="s">
        <v>33</v>
      </c>
      <c r="S72" s="7" t="s">
        <v>33</v>
      </c>
      <c r="T72" s="7" t="s">
        <v>33</v>
      </c>
      <c r="U72" s="7" t="s">
        <v>33</v>
      </c>
      <c r="V72" s="7" t="s">
        <v>33</v>
      </c>
      <c r="W72" s="7" t="s">
        <v>33</v>
      </c>
      <c r="X72" s="7" t="s">
        <v>33</v>
      </c>
      <c r="Y72" s="7" t="s">
        <v>33</v>
      </c>
      <c r="Z72" s="7" t="s">
        <v>33</v>
      </c>
      <c r="AA72" s="54" t="s">
        <v>33</v>
      </c>
    </row>
    <row r="73" spans="1:27" s="47" customFormat="1" ht="15.5" x14ac:dyDescent="0.35">
      <c r="A73" s="46"/>
      <c r="B73" s="46"/>
      <c r="C73" s="46"/>
      <c r="D73" s="46"/>
      <c r="E73" s="122">
        <v>2</v>
      </c>
      <c r="F73" s="122" t="s">
        <v>193</v>
      </c>
      <c r="G73" s="123" t="s">
        <v>334</v>
      </c>
      <c r="H73" s="53" t="s">
        <v>33</v>
      </c>
      <c r="I73" s="7" t="s">
        <v>33</v>
      </c>
      <c r="J73" s="7" t="s">
        <v>33</v>
      </c>
      <c r="K73" s="7" t="s">
        <v>33</v>
      </c>
      <c r="L73" s="7" t="s">
        <v>33</v>
      </c>
      <c r="M73" s="7" t="s">
        <v>33</v>
      </c>
      <c r="N73" s="7" t="s">
        <v>33</v>
      </c>
      <c r="O73" s="7" t="s">
        <v>33</v>
      </c>
      <c r="P73" s="7" t="s">
        <v>33</v>
      </c>
      <c r="Q73" s="7" t="s">
        <v>33</v>
      </c>
      <c r="R73" s="53" t="s">
        <v>33</v>
      </c>
      <c r="S73" s="7" t="s">
        <v>33</v>
      </c>
      <c r="T73" s="7" t="s">
        <v>33</v>
      </c>
      <c r="U73" s="7" t="s">
        <v>33</v>
      </c>
      <c r="V73" s="7" t="s">
        <v>33</v>
      </c>
      <c r="W73" s="7" t="s">
        <v>33</v>
      </c>
      <c r="X73" s="7" t="s">
        <v>33</v>
      </c>
      <c r="Y73" s="7" t="s">
        <v>33</v>
      </c>
      <c r="Z73" s="7" t="s">
        <v>33</v>
      </c>
      <c r="AA73" s="54" t="s">
        <v>33</v>
      </c>
    </row>
    <row r="74" spans="1:27" s="47" customFormat="1" ht="30" x14ac:dyDescent="0.35">
      <c r="A74" s="46"/>
      <c r="B74" s="46"/>
      <c r="C74" s="46"/>
      <c r="D74" s="46"/>
      <c r="E74" s="122" t="s">
        <v>212</v>
      </c>
      <c r="F74" s="122" t="s">
        <v>193</v>
      </c>
      <c r="G74" s="123" t="s">
        <v>335</v>
      </c>
      <c r="H74" s="53" t="s">
        <v>33</v>
      </c>
      <c r="I74" s="7" t="s">
        <v>33</v>
      </c>
      <c r="J74" s="7" t="s">
        <v>33</v>
      </c>
      <c r="K74" s="7" t="s">
        <v>33</v>
      </c>
      <c r="L74" s="7" t="s">
        <v>33</v>
      </c>
      <c r="M74" s="7" t="s">
        <v>33</v>
      </c>
      <c r="N74" s="7" t="s">
        <v>33</v>
      </c>
      <c r="O74" s="7" t="s">
        <v>33</v>
      </c>
      <c r="P74" s="7" t="s">
        <v>33</v>
      </c>
      <c r="Q74" s="7" t="s">
        <v>33</v>
      </c>
      <c r="R74" s="53" t="s">
        <v>33</v>
      </c>
      <c r="S74" s="7" t="s">
        <v>33</v>
      </c>
      <c r="T74" s="7" t="s">
        <v>33</v>
      </c>
      <c r="U74" s="7" t="s">
        <v>33</v>
      </c>
      <c r="V74" s="7" t="s">
        <v>33</v>
      </c>
      <c r="W74" s="7" t="s">
        <v>33</v>
      </c>
      <c r="X74" s="7" t="s">
        <v>33</v>
      </c>
      <c r="Y74" s="7" t="s">
        <v>33</v>
      </c>
      <c r="Z74" s="7" t="s">
        <v>33</v>
      </c>
      <c r="AA74" s="54" t="s">
        <v>33</v>
      </c>
    </row>
    <row r="75" spans="1:27" s="47" customFormat="1" ht="31" x14ac:dyDescent="0.35">
      <c r="A75" s="46"/>
      <c r="B75" s="46"/>
      <c r="C75" s="46"/>
      <c r="D75" s="46"/>
      <c r="E75" s="124" t="s">
        <v>213</v>
      </c>
      <c r="F75" s="128" t="s">
        <v>127</v>
      </c>
      <c r="G75" s="125" t="s">
        <v>251</v>
      </c>
      <c r="H75" s="53" t="s">
        <v>33</v>
      </c>
      <c r="I75" s="7" t="s">
        <v>33</v>
      </c>
      <c r="J75" s="7" t="s">
        <v>33</v>
      </c>
      <c r="K75" s="7" t="s">
        <v>33</v>
      </c>
      <c r="L75" s="7" t="s">
        <v>33</v>
      </c>
      <c r="M75" s="7" t="s">
        <v>33</v>
      </c>
      <c r="N75" s="7" t="s">
        <v>33</v>
      </c>
      <c r="O75" s="7" t="s">
        <v>33</v>
      </c>
      <c r="P75" s="7" t="s">
        <v>33</v>
      </c>
      <c r="Q75" s="7" t="s">
        <v>33</v>
      </c>
      <c r="R75" s="53" t="s">
        <v>33</v>
      </c>
      <c r="S75" s="7" t="s">
        <v>33</v>
      </c>
      <c r="T75" s="7" t="s">
        <v>33</v>
      </c>
      <c r="U75" s="7" t="s">
        <v>33</v>
      </c>
      <c r="V75" s="7" t="s">
        <v>33</v>
      </c>
      <c r="W75" s="7" t="s">
        <v>33</v>
      </c>
      <c r="X75" s="7" t="s">
        <v>33</v>
      </c>
      <c r="Y75" s="7" t="s">
        <v>33</v>
      </c>
      <c r="Z75" s="7" t="s">
        <v>33</v>
      </c>
      <c r="AA75" s="54" t="s">
        <v>33</v>
      </c>
    </row>
    <row r="76" spans="1:27" s="47" customFormat="1" ht="31" x14ac:dyDescent="0.35">
      <c r="A76" s="46"/>
      <c r="B76" s="46"/>
      <c r="C76" s="46"/>
      <c r="D76" s="46"/>
      <c r="E76" s="124" t="s">
        <v>346</v>
      </c>
      <c r="F76" s="124" t="s">
        <v>301</v>
      </c>
      <c r="G76" s="125" t="s">
        <v>250</v>
      </c>
      <c r="H76" s="53" t="s">
        <v>33</v>
      </c>
      <c r="I76" s="7" t="s">
        <v>33</v>
      </c>
      <c r="J76" s="7" t="s">
        <v>33</v>
      </c>
      <c r="K76" s="7" t="s">
        <v>33</v>
      </c>
      <c r="L76" s="7" t="s">
        <v>33</v>
      </c>
      <c r="M76" s="7" t="s">
        <v>33</v>
      </c>
      <c r="N76" s="7" t="s">
        <v>33</v>
      </c>
      <c r="O76" s="7" t="s">
        <v>33</v>
      </c>
      <c r="P76" s="7" t="s">
        <v>33</v>
      </c>
      <c r="Q76" s="7" t="s">
        <v>33</v>
      </c>
      <c r="R76" s="53" t="s">
        <v>33</v>
      </c>
      <c r="S76" s="7" t="s">
        <v>33</v>
      </c>
      <c r="T76" s="7" t="s">
        <v>33</v>
      </c>
      <c r="U76" s="7" t="s">
        <v>33</v>
      </c>
      <c r="V76" s="7" t="s">
        <v>33</v>
      </c>
      <c r="W76" s="7" t="s">
        <v>33</v>
      </c>
      <c r="X76" s="7" t="s">
        <v>33</v>
      </c>
      <c r="Y76" s="7" t="s">
        <v>33</v>
      </c>
      <c r="Z76" s="7" t="s">
        <v>33</v>
      </c>
      <c r="AA76" s="54" t="s">
        <v>33</v>
      </c>
    </row>
    <row r="77" spans="1:27" s="47" customFormat="1" ht="31" x14ac:dyDescent="0.35">
      <c r="A77" s="46"/>
      <c r="B77" s="46"/>
      <c r="C77" s="46"/>
      <c r="D77" s="46"/>
      <c r="E77" s="124" t="s">
        <v>347</v>
      </c>
      <c r="F77" s="124" t="s">
        <v>302</v>
      </c>
      <c r="G77" s="125" t="s">
        <v>251</v>
      </c>
      <c r="H77" s="53" t="s">
        <v>33</v>
      </c>
      <c r="I77" s="7" t="s">
        <v>33</v>
      </c>
      <c r="J77" s="7" t="s">
        <v>33</v>
      </c>
      <c r="K77" s="7" t="s">
        <v>33</v>
      </c>
      <c r="L77" s="7" t="s">
        <v>33</v>
      </c>
      <c r="M77" s="7" t="s">
        <v>33</v>
      </c>
      <c r="N77" s="7" t="s">
        <v>33</v>
      </c>
      <c r="O77" s="7" t="s">
        <v>33</v>
      </c>
      <c r="P77" s="7" t="s">
        <v>33</v>
      </c>
      <c r="Q77" s="7" t="s">
        <v>33</v>
      </c>
      <c r="R77" s="53" t="s">
        <v>33</v>
      </c>
      <c r="S77" s="7" t="s">
        <v>33</v>
      </c>
      <c r="T77" s="7" t="s">
        <v>33</v>
      </c>
      <c r="U77" s="7" t="s">
        <v>33</v>
      </c>
      <c r="V77" s="7" t="s">
        <v>33</v>
      </c>
      <c r="W77" s="7" t="s">
        <v>33</v>
      </c>
      <c r="X77" s="7" t="s">
        <v>33</v>
      </c>
      <c r="Y77" s="7" t="s">
        <v>33</v>
      </c>
      <c r="Z77" s="7" t="s">
        <v>33</v>
      </c>
      <c r="AA77" s="54" t="s">
        <v>33</v>
      </c>
    </row>
    <row r="78" spans="1:27" s="47" customFormat="1" ht="31" x14ac:dyDescent="0.35">
      <c r="A78" s="46"/>
      <c r="B78" s="46"/>
      <c r="C78" s="46"/>
      <c r="D78" s="46"/>
      <c r="E78" s="124" t="s">
        <v>278</v>
      </c>
      <c r="F78" s="128" t="s">
        <v>127</v>
      </c>
      <c r="G78" s="125" t="s">
        <v>253</v>
      </c>
      <c r="H78" s="53" t="s">
        <v>33</v>
      </c>
      <c r="I78" s="7" t="s">
        <v>33</v>
      </c>
      <c r="J78" s="7" t="s">
        <v>33</v>
      </c>
      <c r="K78" s="7" t="s">
        <v>33</v>
      </c>
      <c r="L78" s="7" t="s">
        <v>33</v>
      </c>
      <c r="M78" s="7" t="s">
        <v>33</v>
      </c>
      <c r="N78" s="7" t="s">
        <v>33</v>
      </c>
      <c r="O78" s="7" t="s">
        <v>33</v>
      </c>
      <c r="P78" s="7" t="s">
        <v>33</v>
      </c>
      <c r="Q78" s="7" t="s">
        <v>33</v>
      </c>
      <c r="R78" s="53" t="s">
        <v>33</v>
      </c>
      <c r="S78" s="7" t="s">
        <v>33</v>
      </c>
      <c r="T78" s="7" t="s">
        <v>33</v>
      </c>
      <c r="U78" s="7" t="s">
        <v>33</v>
      </c>
      <c r="V78" s="7" t="s">
        <v>33</v>
      </c>
      <c r="W78" s="7" t="s">
        <v>33</v>
      </c>
      <c r="X78" s="7" t="s">
        <v>33</v>
      </c>
      <c r="Y78" s="7" t="s">
        <v>33</v>
      </c>
      <c r="Z78" s="7" t="s">
        <v>33</v>
      </c>
      <c r="AA78" s="54" t="s">
        <v>33</v>
      </c>
    </row>
    <row r="79" spans="1:27" s="47" customFormat="1" ht="31" x14ac:dyDescent="0.35">
      <c r="A79" s="46"/>
      <c r="B79" s="46"/>
      <c r="C79" s="46"/>
      <c r="D79" s="46"/>
      <c r="E79" s="124" t="s">
        <v>349</v>
      </c>
      <c r="F79" s="124" t="s">
        <v>303</v>
      </c>
      <c r="G79" s="125" t="s">
        <v>252</v>
      </c>
      <c r="H79" s="53" t="s">
        <v>33</v>
      </c>
      <c r="I79" s="7" t="s">
        <v>33</v>
      </c>
      <c r="J79" s="7" t="s">
        <v>33</v>
      </c>
      <c r="K79" s="7" t="s">
        <v>33</v>
      </c>
      <c r="L79" s="7" t="s">
        <v>33</v>
      </c>
      <c r="M79" s="7" t="s">
        <v>33</v>
      </c>
      <c r="N79" s="7" t="s">
        <v>33</v>
      </c>
      <c r="O79" s="7" t="s">
        <v>33</v>
      </c>
      <c r="P79" s="7" t="s">
        <v>33</v>
      </c>
      <c r="Q79" s="7" t="s">
        <v>33</v>
      </c>
      <c r="R79" s="53" t="s">
        <v>33</v>
      </c>
      <c r="S79" s="7" t="s">
        <v>33</v>
      </c>
      <c r="T79" s="7" t="s">
        <v>33</v>
      </c>
      <c r="U79" s="7" t="s">
        <v>33</v>
      </c>
      <c r="V79" s="7" t="s">
        <v>33</v>
      </c>
      <c r="W79" s="7" t="s">
        <v>33</v>
      </c>
      <c r="X79" s="7" t="s">
        <v>33</v>
      </c>
      <c r="Y79" s="7" t="s">
        <v>33</v>
      </c>
      <c r="Z79" s="7" t="s">
        <v>33</v>
      </c>
      <c r="AA79" s="54" t="s">
        <v>33</v>
      </c>
    </row>
    <row r="80" spans="1:27" s="47" customFormat="1" ht="31" x14ac:dyDescent="0.35">
      <c r="A80" s="46"/>
      <c r="B80" s="46"/>
      <c r="C80" s="46"/>
      <c r="D80" s="46"/>
      <c r="E80" s="124" t="s">
        <v>348</v>
      </c>
      <c r="F80" s="124" t="s">
        <v>304</v>
      </c>
      <c r="G80" s="125" t="s">
        <v>253</v>
      </c>
      <c r="H80" s="53" t="s">
        <v>33</v>
      </c>
      <c r="I80" s="7" t="s">
        <v>33</v>
      </c>
      <c r="J80" s="7" t="s">
        <v>33</v>
      </c>
      <c r="K80" s="7" t="s">
        <v>33</v>
      </c>
      <c r="L80" s="7" t="s">
        <v>33</v>
      </c>
      <c r="M80" s="7" t="s">
        <v>33</v>
      </c>
      <c r="N80" s="7" t="s">
        <v>33</v>
      </c>
      <c r="O80" s="7" t="s">
        <v>33</v>
      </c>
      <c r="P80" s="7" t="s">
        <v>33</v>
      </c>
      <c r="Q80" s="7" t="s">
        <v>33</v>
      </c>
      <c r="R80" s="53" t="s">
        <v>33</v>
      </c>
      <c r="S80" s="7" t="s">
        <v>33</v>
      </c>
      <c r="T80" s="7" t="s">
        <v>33</v>
      </c>
      <c r="U80" s="7" t="s">
        <v>33</v>
      </c>
      <c r="V80" s="7" t="s">
        <v>33</v>
      </c>
      <c r="W80" s="7" t="s">
        <v>33</v>
      </c>
      <c r="X80" s="7" t="s">
        <v>33</v>
      </c>
      <c r="Y80" s="7" t="s">
        <v>33</v>
      </c>
      <c r="Z80" s="7" t="s">
        <v>33</v>
      </c>
      <c r="AA80" s="54" t="s">
        <v>33</v>
      </c>
    </row>
    <row r="81" spans="1:27" s="47" customFormat="1" ht="30" x14ac:dyDescent="0.35">
      <c r="A81" s="46"/>
      <c r="B81" s="46"/>
      <c r="C81" s="46"/>
      <c r="D81" s="46"/>
      <c r="E81" s="122" t="s">
        <v>214</v>
      </c>
      <c r="F81" s="122" t="s">
        <v>193</v>
      </c>
      <c r="G81" s="123" t="s">
        <v>330</v>
      </c>
      <c r="H81" s="53" t="s">
        <v>33</v>
      </c>
      <c r="I81" s="7" t="s">
        <v>33</v>
      </c>
      <c r="J81" s="7" t="s">
        <v>33</v>
      </c>
      <c r="K81" s="7" t="s">
        <v>33</v>
      </c>
      <c r="L81" s="7" t="s">
        <v>33</v>
      </c>
      <c r="M81" s="7" t="s">
        <v>33</v>
      </c>
      <c r="N81" s="7" t="s">
        <v>33</v>
      </c>
      <c r="O81" s="7" t="s">
        <v>33</v>
      </c>
      <c r="P81" s="7" t="s">
        <v>33</v>
      </c>
      <c r="Q81" s="7" t="s">
        <v>33</v>
      </c>
      <c r="R81" s="53" t="s">
        <v>33</v>
      </c>
      <c r="S81" s="7" t="s">
        <v>33</v>
      </c>
      <c r="T81" s="7" t="s">
        <v>33</v>
      </c>
      <c r="U81" s="7" t="s">
        <v>33</v>
      </c>
      <c r="V81" s="7" t="s">
        <v>33</v>
      </c>
      <c r="W81" s="7" t="s">
        <v>33</v>
      </c>
      <c r="X81" s="7" t="s">
        <v>33</v>
      </c>
      <c r="Y81" s="7" t="s">
        <v>33</v>
      </c>
      <c r="Z81" s="7" t="s">
        <v>33</v>
      </c>
      <c r="AA81" s="54" t="s">
        <v>33</v>
      </c>
    </row>
    <row r="82" spans="1:27" s="47" customFormat="1" ht="15" x14ac:dyDescent="0.3">
      <c r="A82" s="58"/>
      <c r="B82" s="58"/>
      <c r="C82" s="58"/>
      <c r="D82" s="58"/>
      <c r="E82" s="122">
        <v>3</v>
      </c>
      <c r="F82" s="122" t="s">
        <v>193</v>
      </c>
      <c r="G82" s="123" t="s">
        <v>220</v>
      </c>
      <c r="H82" s="53" t="s">
        <v>33</v>
      </c>
      <c r="I82" s="7" t="s">
        <v>33</v>
      </c>
      <c r="J82" s="7" t="s">
        <v>33</v>
      </c>
      <c r="K82" s="7" t="s">
        <v>33</v>
      </c>
      <c r="L82" s="7" t="s">
        <v>33</v>
      </c>
      <c r="M82" s="7" t="s">
        <v>33</v>
      </c>
      <c r="N82" s="7" t="s">
        <v>33</v>
      </c>
      <c r="O82" s="7" t="s">
        <v>33</v>
      </c>
      <c r="P82" s="7" t="s">
        <v>33</v>
      </c>
      <c r="Q82" s="7" t="s">
        <v>33</v>
      </c>
      <c r="R82" s="53" t="s">
        <v>33</v>
      </c>
      <c r="S82" s="7" t="s">
        <v>33</v>
      </c>
      <c r="T82" s="7" t="s">
        <v>33</v>
      </c>
      <c r="U82" s="7" t="s">
        <v>33</v>
      </c>
      <c r="V82" s="7" t="s">
        <v>33</v>
      </c>
      <c r="W82" s="7" t="s">
        <v>33</v>
      </c>
      <c r="X82" s="7" t="s">
        <v>33</v>
      </c>
      <c r="Y82" s="7" t="s">
        <v>33</v>
      </c>
      <c r="Z82" s="7" t="s">
        <v>33</v>
      </c>
      <c r="AA82" s="54" t="s">
        <v>33</v>
      </c>
    </row>
    <row r="83" spans="1:27" ht="15.5" x14ac:dyDescent="0.35">
      <c r="A83" s="35"/>
      <c r="B83" s="35"/>
      <c r="C83" s="35"/>
      <c r="D83" s="35"/>
      <c r="E83" s="128" t="s">
        <v>279</v>
      </c>
      <c r="F83" s="128" t="s">
        <v>193</v>
      </c>
      <c r="G83" s="131" t="s">
        <v>389</v>
      </c>
      <c r="H83" s="53" t="s">
        <v>33</v>
      </c>
      <c r="I83" s="7" t="s">
        <v>33</v>
      </c>
      <c r="J83" s="7" t="s">
        <v>33</v>
      </c>
      <c r="K83" s="7" t="s">
        <v>33</v>
      </c>
      <c r="L83" s="7" t="s">
        <v>33</v>
      </c>
      <c r="M83" s="7" t="s">
        <v>33</v>
      </c>
      <c r="N83" s="7" t="s">
        <v>33</v>
      </c>
      <c r="O83" s="7" t="s">
        <v>33</v>
      </c>
      <c r="P83" s="7" t="s">
        <v>33</v>
      </c>
      <c r="Q83" s="7" t="s">
        <v>33</v>
      </c>
      <c r="R83" s="53" t="s">
        <v>33</v>
      </c>
      <c r="S83" s="7" t="s">
        <v>33</v>
      </c>
      <c r="T83" s="7" t="s">
        <v>33</v>
      </c>
      <c r="U83" s="7" t="s">
        <v>33</v>
      </c>
      <c r="V83" s="7" t="s">
        <v>33</v>
      </c>
      <c r="W83" s="7" t="s">
        <v>33</v>
      </c>
      <c r="X83" s="7" t="s">
        <v>33</v>
      </c>
      <c r="Y83" s="7" t="s">
        <v>33</v>
      </c>
      <c r="Z83" s="7" t="s">
        <v>33</v>
      </c>
      <c r="AA83" s="54" t="s">
        <v>33</v>
      </c>
    </row>
    <row r="84" spans="1:27" ht="15.5" x14ac:dyDescent="0.3">
      <c r="E84" s="128" t="s">
        <v>280</v>
      </c>
      <c r="F84" s="128" t="s">
        <v>193</v>
      </c>
      <c r="G84" s="131" t="s">
        <v>390</v>
      </c>
      <c r="H84" s="53" t="s">
        <v>33</v>
      </c>
      <c r="I84" s="7" t="s">
        <v>33</v>
      </c>
      <c r="J84" s="7" t="s">
        <v>33</v>
      </c>
      <c r="K84" s="7" t="s">
        <v>33</v>
      </c>
      <c r="L84" s="7" t="s">
        <v>33</v>
      </c>
      <c r="M84" s="7" t="s">
        <v>33</v>
      </c>
      <c r="N84" s="7" t="s">
        <v>33</v>
      </c>
      <c r="O84" s="7" t="s">
        <v>33</v>
      </c>
      <c r="P84" s="7" t="s">
        <v>33</v>
      </c>
      <c r="Q84" s="7" t="s">
        <v>33</v>
      </c>
      <c r="R84" s="53" t="s">
        <v>33</v>
      </c>
      <c r="S84" s="7" t="s">
        <v>33</v>
      </c>
      <c r="T84" s="7" t="s">
        <v>33</v>
      </c>
      <c r="U84" s="7" t="s">
        <v>33</v>
      </c>
      <c r="V84" s="7" t="s">
        <v>33</v>
      </c>
      <c r="W84" s="7" t="s">
        <v>33</v>
      </c>
      <c r="X84" s="7" t="s">
        <v>33</v>
      </c>
      <c r="Y84" s="7" t="s">
        <v>33</v>
      </c>
      <c r="Z84" s="7" t="s">
        <v>33</v>
      </c>
      <c r="AA84" s="54" t="s">
        <v>33</v>
      </c>
    </row>
    <row r="85" spans="1:27" ht="16" thickBot="1" x14ac:dyDescent="0.35">
      <c r="E85" s="124" t="s">
        <v>391</v>
      </c>
      <c r="F85" s="128" t="s">
        <v>388</v>
      </c>
      <c r="G85" s="125" t="s">
        <v>355</v>
      </c>
      <c r="H85" s="55" t="s">
        <v>33</v>
      </c>
      <c r="I85" s="56" t="s">
        <v>33</v>
      </c>
      <c r="J85" s="56" t="s">
        <v>33</v>
      </c>
      <c r="K85" s="56" t="s">
        <v>33</v>
      </c>
      <c r="L85" s="56" t="s">
        <v>33</v>
      </c>
      <c r="M85" s="56" t="s">
        <v>33</v>
      </c>
      <c r="N85" s="56" t="s">
        <v>33</v>
      </c>
      <c r="O85" s="56" t="s">
        <v>33</v>
      </c>
      <c r="P85" s="56" t="s">
        <v>33</v>
      </c>
      <c r="Q85" s="56" t="s">
        <v>33</v>
      </c>
      <c r="R85" s="55" t="s">
        <v>33</v>
      </c>
      <c r="S85" s="56" t="s">
        <v>33</v>
      </c>
      <c r="T85" s="56" t="s">
        <v>33</v>
      </c>
      <c r="U85" s="56" t="s">
        <v>33</v>
      </c>
      <c r="V85" s="56" t="s">
        <v>33</v>
      </c>
      <c r="W85" s="56" t="s">
        <v>33</v>
      </c>
      <c r="X85" s="56" t="s">
        <v>33</v>
      </c>
      <c r="Y85" s="56" t="s">
        <v>33</v>
      </c>
      <c r="Z85" s="56" t="s">
        <v>33</v>
      </c>
      <c r="AA85" s="57" t="s">
        <v>33</v>
      </c>
    </row>
    <row r="86" spans="1:27" ht="15.5" thickBot="1" x14ac:dyDescent="0.35">
      <c r="E86" s="122">
        <v>4</v>
      </c>
      <c r="F86" s="122" t="s">
        <v>193</v>
      </c>
      <c r="G86" s="123" t="s">
        <v>336</v>
      </c>
      <c r="H86" s="55" t="s">
        <v>33</v>
      </c>
      <c r="I86" s="56" t="s">
        <v>33</v>
      </c>
      <c r="J86" s="56" t="s">
        <v>33</v>
      </c>
      <c r="K86" s="56" t="s">
        <v>33</v>
      </c>
      <c r="L86" s="56" t="s">
        <v>33</v>
      </c>
      <c r="M86" s="56" t="s">
        <v>33</v>
      </c>
      <c r="N86" s="56" t="s">
        <v>33</v>
      </c>
      <c r="O86" s="56" t="s">
        <v>33</v>
      </c>
      <c r="P86" s="56" t="s">
        <v>33</v>
      </c>
      <c r="Q86" s="56" t="s">
        <v>33</v>
      </c>
      <c r="R86" s="55" t="s">
        <v>33</v>
      </c>
      <c r="S86" s="56" t="s">
        <v>33</v>
      </c>
      <c r="T86" s="56" t="s">
        <v>33</v>
      </c>
      <c r="U86" s="56" t="s">
        <v>33</v>
      </c>
      <c r="V86" s="56" t="s">
        <v>33</v>
      </c>
      <c r="W86" s="56" t="s">
        <v>33</v>
      </c>
      <c r="X86" s="56" t="s">
        <v>33</v>
      </c>
      <c r="Y86" s="56" t="s">
        <v>33</v>
      </c>
      <c r="Z86" s="56" t="s">
        <v>33</v>
      </c>
      <c r="AA86" s="57" t="s">
        <v>33</v>
      </c>
    </row>
    <row r="87" spans="1:27" ht="15.5" thickBot="1" x14ac:dyDescent="0.35">
      <c r="E87" s="122">
        <v>5</v>
      </c>
      <c r="F87" s="122" t="s">
        <v>193</v>
      </c>
      <c r="G87" s="123" t="s">
        <v>337</v>
      </c>
      <c r="H87" s="55" t="s">
        <v>33</v>
      </c>
      <c r="I87" s="56" t="s">
        <v>33</v>
      </c>
      <c r="J87" s="56" t="s">
        <v>33</v>
      </c>
      <c r="K87" s="56" t="s">
        <v>33</v>
      </c>
      <c r="L87" s="56" t="s">
        <v>33</v>
      </c>
      <c r="M87" s="56" t="s">
        <v>33</v>
      </c>
      <c r="N87" s="56" t="s">
        <v>33</v>
      </c>
      <c r="O87" s="56" t="s">
        <v>33</v>
      </c>
      <c r="P87" s="56" t="s">
        <v>33</v>
      </c>
      <c r="Q87" s="56" t="s">
        <v>33</v>
      </c>
      <c r="R87" s="55" t="s">
        <v>33</v>
      </c>
      <c r="S87" s="56" t="s">
        <v>33</v>
      </c>
      <c r="T87" s="56" t="s">
        <v>33</v>
      </c>
      <c r="U87" s="56" t="s">
        <v>33</v>
      </c>
      <c r="V87" s="56" t="s">
        <v>33</v>
      </c>
      <c r="W87" s="56" t="s">
        <v>33</v>
      </c>
      <c r="X87" s="56" t="s">
        <v>33</v>
      </c>
      <c r="Y87" s="56" t="s">
        <v>33</v>
      </c>
      <c r="Z87" s="56" t="s">
        <v>33</v>
      </c>
      <c r="AA87" s="57" t="s">
        <v>33</v>
      </c>
    </row>
    <row r="88" spans="1:27" ht="15.5" thickBot="1" x14ac:dyDescent="0.35">
      <c r="E88" s="122" t="s">
        <v>215</v>
      </c>
      <c r="F88" s="122" t="s">
        <v>193</v>
      </c>
      <c r="G88" s="123" t="s">
        <v>338</v>
      </c>
      <c r="H88" s="55" t="s">
        <v>33</v>
      </c>
      <c r="I88" s="56" t="s">
        <v>33</v>
      </c>
      <c r="J88" s="56" t="s">
        <v>33</v>
      </c>
      <c r="K88" s="56" t="s">
        <v>33</v>
      </c>
      <c r="L88" s="56" t="s">
        <v>33</v>
      </c>
      <c r="M88" s="56" t="s">
        <v>33</v>
      </c>
      <c r="N88" s="56" t="s">
        <v>33</v>
      </c>
      <c r="O88" s="56" t="s">
        <v>33</v>
      </c>
      <c r="P88" s="56" t="s">
        <v>33</v>
      </c>
      <c r="Q88" s="56" t="s">
        <v>33</v>
      </c>
      <c r="R88" s="55" t="s">
        <v>33</v>
      </c>
      <c r="S88" s="56" t="s">
        <v>33</v>
      </c>
      <c r="T88" s="56" t="s">
        <v>33</v>
      </c>
      <c r="U88" s="56" t="s">
        <v>33</v>
      </c>
      <c r="V88" s="56" t="s">
        <v>33</v>
      </c>
      <c r="W88" s="56" t="s">
        <v>33</v>
      </c>
      <c r="X88" s="56" t="s">
        <v>33</v>
      </c>
      <c r="Y88" s="56" t="s">
        <v>33</v>
      </c>
      <c r="Z88" s="56" t="s">
        <v>33</v>
      </c>
      <c r="AA88" s="57" t="s">
        <v>33</v>
      </c>
    </row>
    <row r="89" spans="1:27" ht="30.5" thickBot="1" x14ac:dyDescent="0.35">
      <c r="E89" s="122" t="s">
        <v>216</v>
      </c>
      <c r="F89" s="122" t="s">
        <v>193</v>
      </c>
      <c r="G89" s="123" t="s">
        <v>339</v>
      </c>
      <c r="H89" s="55" t="s">
        <v>33</v>
      </c>
      <c r="I89" s="56" t="s">
        <v>33</v>
      </c>
      <c r="J89" s="56" t="s">
        <v>33</v>
      </c>
      <c r="K89" s="56" t="s">
        <v>33</v>
      </c>
      <c r="L89" s="56" t="s">
        <v>33</v>
      </c>
      <c r="M89" s="56" t="s">
        <v>33</v>
      </c>
      <c r="N89" s="56" t="s">
        <v>33</v>
      </c>
      <c r="O89" s="56" t="s">
        <v>33</v>
      </c>
      <c r="P89" s="56" t="s">
        <v>33</v>
      </c>
      <c r="Q89" s="56" t="s">
        <v>33</v>
      </c>
      <c r="R89" s="55" t="s">
        <v>33</v>
      </c>
      <c r="S89" s="56" t="s">
        <v>33</v>
      </c>
      <c r="T89" s="56" t="s">
        <v>33</v>
      </c>
      <c r="U89" s="56" t="s">
        <v>33</v>
      </c>
      <c r="V89" s="56" t="s">
        <v>33</v>
      </c>
      <c r="W89" s="56" t="s">
        <v>33</v>
      </c>
      <c r="X89" s="56" t="s">
        <v>33</v>
      </c>
      <c r="Y89" s="56" t="s">
        <v>33</v>
      </c>
      <c r="Z89" s="56" t="s">
        <v>33</v>
      </c>
      <c r="AA89" s="57" t="s">
        <v>33</v>
      </c>
    </row>
    <row r="90" spans="1:27" ht="47" thickBot="1" x14ac:dyDescent="0.35">
      <c r="E90" s="124" t="s">
        <v>217</v>
      </c>
      <c r="F90" s="124" t="s">
        <v>305</v>
      </c>
      <c r="G90" s="127" t="s">
        <v>254</v>
      </c>
      <c r="H90" s="55" t="s">
        <v>33</v>
      </c>
      <c r="I90" s="56" t="s">
        <v>33</v>
      </c>
      <c r="J90" s="56" t="s">
        <v>33</v>
      </c>
      <c r="K90" s="56" t="s">
        <v>33</v>
      </c>
      <c r="L90" s="56" t="s">
        <v>33</v>
      </c>
      <c r="M90" s="56" t="s">
        <v>33</v>
      </c>
      <c r="N90" s="56" t="s">
        <v>33</v>
      </c>
      <c r="O90" s="56" t="s">
        <v>33</v>
      </c>
      <c r="P90" s="56" t="s">
        <v>33</v>
      </c>
      <c r="Q90" s="56" t="s">
        <v>33</v>
      </c>
      <c r="R90" s="55" t="s">
        <v>33</v>
      </c>
      <c r="S90" s="56" t="s">
        <v>33</v>
      </c>
      <c r="T90" s="56" t="s">
        <v>33</v>
      </c>
      <c r="U90" s="56" t="s">
        <v>33</v>
      </c>
      <c r="V90" s="56" t="s">
        <v>33</v>
      </c>
      <c r="W90" s="56" t="s">
        <v>33</v>
      </c>
      <c r="X90" s="56" t="s">
        <v>33</v>
      </c>
      <c r="Y90" s="56" t="s">
        <v>33</v>
      </c>
      <c r="Z90" s="56" t="s">
        <v>33</v>
      </c>
      <c r="AA90" s="57" t="s">
        <v>33</v>
      </c>
    </row>
    <row r="91" spans="1:27" ht="47" thickBot="1" x14ac:dyDescent="0.35">
      <c r="E91" s="128" t="s">
        <v>218</v>
      </c>
      <c r="F91" s="128" t="s">
        <v>306</v>
      </c>
      <c r="G91" s="131" t="s">
        <v>255</v>
      </c>
      <c r="H91" s="55" t="s">
        <v>33</v>
      </c>
      <c r="I91" s="56" t="s">
        <v>33</v>
      </c>
      <c r="J91" s="56" t="s">
        <v>33</v>
      </c>
      <c r="K91" s="56" t="s">
        <v>33</v>
      </c>
      <c r="L91" s="56" t="s">
        <v>33</v>
      </c>
      <c r="M91" s="56" t="s">
        <v>33</v>
      </c>
      <c r="N91" s="56" t="s">
        <v>33</v>
      </c>
      <c r="O91" s="56" t="s">
        <v>33</v>
      </c>
      <c r="P91" s="56" t="s">
        <v>33</v>
      </c>
      <c r="Q91" s="56" t="s">
        <v>33</v>
      </c>
      <c r="R91" s="55" t="s">
        <v>33</v>
      </c>
      <c r="S91" s="56" t="s">
        <v>33</v>
      </c>
      <c r="T91" s="56" t="s">
        <v>33</v>
      </c>
      <c r="U91" s="56" t="s">
        <v>33</v>
      </c>
      <c r="V91" s="56" t="s">
        <v>33</v>
      </c>
      <c r="W91" s="56" t="s">
        <v>33</v>
      </c>
      <c r="X91" s="56" t="s">
        <v>33</v>
      </c>
      <c r="Y91" s="56" t="s">
        <v>33</v>
      </c>
      <c r="Z91" s="56" t="s">
        <v>33</v>
      </c>
      <c r="AA91" s="57" t="s">
        <v>33</v>
      </c>
    </row>
  </sheetData>
  <mergeCells count="17">
    <mergeCell ref="E7:AA7"/>
    <mergeCell ref="E15:E17"/>
    <mergeCell ref="G15:G18"/>
    <mergeCell ref="H15:Q15"/>
    <mergeCell ref="R15:AA15"/>
    <mergeCell ref="H16:L16"/>
    <mergeCell ref="M16:Q16"/>
    <mergeCell ref="R16:V16"/>
    <mergeCell ref="W16:AA16"/>
    <mergeCell ref="H17:L17"/>
    <mergeCell ref="F15:F18"/>
    <mergeCell ref="Y9:AA9"/>
    <mergeCell ref="E20:G20"/>
    <mergeCell ref="M17:Q17"/>
    <mergeCell ref="R17:V17"/>
    <mergeCell ref="W17:AA17"/>
    <mergeCell ref="E8:AA8"/>
  </mergeCells>
  <pageMargins left="0.23622047244094491" right="0.23622047244094491" top="0.74803149606299213" bottom="0.74803149606299213" header="0.31496062992125984" footer="0.31496062992125984"/>
  <pageSetup paperSize="9" scale="32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DA52"/>
  <sheetViews>
    <sheetView view="pageBreakPreview" zoomScale="94" zoomScaleNormal="100" zoomScaleSheetLayoutView="94" workbookViewId="0">
      <selection activeCell="BB24" sqref="BB24:DA39"/>
    </sheetView>
  </sheetViews>
  <sheetFormatPr defaultColWidth="0.81640625" defaultRowHeight="13" x14ac:dyDescent="0.3"/>
  <cols>
    <col min="1" max="87" width="0.81640625" style="65"/>
    <col min="88" max="88" width="0.81640625" style="65" customWidth="1"/>
    <col min="89" max="94" width="0.81640625" style="65"/>
    <col min="95" max="95" width="1.81640625" style="65" customWidth="1"/>
    <col min="96" max="98" width="0.81640625" style="65"/>
    <col min="99" max="99" width="3.54296875" style="65" customWidth="1"/>
    <col min="100" max="104" width="0.81640625" style="65"/>
    <col min="105" max="105" width="0.81640625" style="65" customWidth="1"/>
    <col min="106" max="106" width="17.453125" style="65" customWidth="1"/>
    <col min="107" max="361" width="0.81640625" style="65"/>
    <col min="362" max="362" width="17.453125" style="65" customWidth="1"/>
    <col min="363" max="617" width="0.81640625" style="65"/>
    <col min="618" max="618" width="17.453125" style="65" customWidth="1"/>
    <col min="619" max="873" width="0.81640625" style="65"/>
    <col min="874" max="874" width="17.453125" style="65" customWidth="1"/>
    <col min="875" max="1129" width="0.81640625" style="65"/>
    <col min="1130" max="1130" width="17.453125" style="65" customWidth="1"/>
    <col min="1131" max="1385" width="0.81640625" style="65"/>
    <col min="1386" max="1386" width="17.453125" style="65" customWidth="1"/>
    <col min="1387" max="1641" width="0.81640625" style="65"/>
    <col min="1642" max="1642" width="17.453125" style="65" customWidth="1"/>
    <col min="1643" max="1897" width="0.81640625" style="65"/>
    <col min="1898" max="1898" width="17.453125" style="65" customWidth="1"/>
    <col min="1899" max="2153" width="0.81640625" style="65"/>
    <col min="2154" max="2154" width="17.453125" style="65" customWidth="1"/>
    <col min="2155" max="2409" width="0.81640625" style="65"/>
    <col min="2410" max="2410" width="17.453125" style="65" customWidth="1"/>
    <col min="2411" max="2665" width="0.81640625" style="65"/>
    <col min="2666" max="2666" width="17.453125" style="65" customWidth="1"/>
    <col min="2667" max="2921" width="0.81640625" style="65"/>
    <col min="2922" max="2922" width="17.453125" style="65" customWidth="1"/>
    <col min="2923" max="3177" width="0.81640625" style="65"/>
    <col min="3178" max="3178" width="17.453125" style="65" customWidth="1"/>
    <col min="3179" max="3433" width="0.81640625" style="65"/>
    <col min="3434" max="3434" width="17.453125" style="65" customWidth="1"/>
    <col min="3435" max="3689" width="0.81640625" style="65"/>
    <col min="3690" max="3690" width="17.453125" style="65" customWidth="1"/>
    <col min="3691" max="3945" width="0.81640625" style="65"/>
    <col min="3946" max="3946" width="17.453125" style="65" customWidth="1"/>
    <col min="3947" max="4201" width="0.81640625" style="65"/>
    <col min="4202" max="4202" width="17.453125" style="65" customWidth="1"/>
    <col min="4203" max="4457" width="0.81640625" style="65"/>
    <col min="4458" max="4458" width="17.453125" style="65" customWidth="1"/>
    <col min="4459" max="4713" width="0.81640625" style="65"/>
    <col min="4714" max="4714" width="17.453125" style="65" customWidth="1"/>
    <col min="4715" max="4969" width="0.81640625" style="65"/>
    <col min="4970" max="4970" width="17.453125" style="65" customWidth="1"/>
    <col min="4971" max="5225" width="0.81640625" style="65"/>
    <col min="5226" max="5226" width="17.453125" style="65" customWidth="1"/>
    <col min="5227" max="5481" width="0.81640625" style="65"/>
    <col min="5482" max="5482" width="17.453125" style="65" customWidth="1"/>
    <col min="5483" max="5737" width="0.81640625" style="65"/>
    <col min="5738" max="5738" width="17.453125" style="65" customWidth="1"/>
    <col min="5739" max="5993" width="0.81640625" style="65"/>
    <col min="5994" max="5994" width="17.453125" style="65" customWidth="1"/>
    <col min="5995" max="6249" width="0.81640625" style="65"/>
    <col min="6250" max="6250" width="17.453125" style="65" customWidth="1"/>
    <col min="6251" max="6505" width="0.81640625" style="65"/>
    <col min="6506" max="6506" width="17.453125" style="65" customWidth="1"/>
    <col min="6507" max="6761" width="0.81640625" style="65"/>
    <col min="6762" max="6762" width="17.453125" style="65" customWidth="1"/>
    <col min="6763" max="7017" width="0.81640625" style="65"/>
    <col min="7018" max="7018" width="17.453125" style="65" customWidth="1"/>
    <col min="7019" max="7273" width="0.81640625" style="65"/>
    <col min="7274" max="7274" width="17.453125" style="65" customWidth="1"/>
    <col min="7275" max="7529" width="0.81640625" style="65"/>
    <col min="7530" max="7530" width="17.453125" style="65" customWidth="1"/>
    <col min="7531" max="7785" width="0.81640625" style="65"/>
    <col min="7786" max="7786" width="17.453125" style="65" customWidth="1"/>
    <col min="7787" max="8041" width="0.81640625" style="65"/>
    <col min="8042" max="8042" width="17.453125" style="65" customWidth="1"/>
    <col min="8043" max="8297" width="0.81640625" style="65"/>
    <col min="8298" max="8298" width="17.453125" style="65" customWidth="1"/>
    <col min="8299" max="8553" width="0.81640625" style="65"/>
    <col min="8554" max="8554" width="17.453125" style="65" customWidth="1"/>
    <col min="8555" max="8809" width="0.81640625" style="65"/>
    <col min="8810" max="8810" width="17.453125" style="65" customWidth="1"/>
    <col min="8811" max="9065" width="0.81640625" style="65"/>
    <col min="9066" max="9066" width="17.453125" style="65" customWidth="1"/>
    <col min="9067" max="9321" width="0.81640625" style="65"/>
    <col min="9322" max="9322" width="17.453125" style="65" customWidth="1"/>
    <col min="9323" max="9577" width="0.81640625" style="65"/>
    <col min="9578" max="9578" width="17.453125" style="65" customWidth="1"/>
    <col min="9579" max="9833" width="0.81640625" style="65"/>
    <col min="9834" max="9834" width="17.453125" style="65" customWidth="1"/>
    <col min="9835" max="10089" width="0.81640625" style="65"/>
    <col min="10090" max="10090" width="17.453125" style="65" customWidth="1"/>
    <col min="10091" max="10345" width="0.81640625" style="65"/>
    <col min="10346" max="10346" width="17.453125" style="65" customWidth="1"/>
    <col min="10347" max="10601" width="0.81640625" style="65"/>
    <col min="10602" max="10602" width="17.453125" style="65" customWidth="1"/>
    <col min="10603" max="10857" width="0.81640625" style="65"/>
    <col min="10858" max="10858" width="17.453125" style="65" customWidth="1"/>
    <col min="10859" max="11113" width="0.81640625" style="65"/>
    <col min="11114" max="11114" width="17.453125" style="65" customWidth="1"/>
    <col min="11115" max="11369" width="0.81640625" style="65"/>
    <col min="11370" max="11370" width="17.453125" style="65" customWidth="1"/>
    <col min="11371" max="11625" width="0.81640625" style="65"/>
    <col min="11626" max="11626" width="17.453125" style="65" customWidth="1"/>
    <col min="11627" max="11881" width="0.81640625" style="65"/>
    <col min="11882" max="11882" width="17.453125" style="65" customWidth="1"/>
    <col min="11883" max="12137" width="0.81640625" style="65"/>
    <col min="12138" max="12138" width="17.453125" style="65" customWidth="1"/>
    <col min="12139" max="12393" width="0.81640625" style="65"/>
    <col min="12394" max="12394" width="17.453125" style="65" customWidth="1"/>
    <col min="12395" max="12649" width="0.81640625" style="65"/>
    <col min="12650" max="12650" width="17.453125" style="65" customWidth="1"/>
    <col min="12651" max="12905" width="0.81640625" style="65"/>
    <col min="12906" max="12906" width="17.453125" style="65" customWidth="1"/>
    <col min="12907" max="13161" width="0.81640625" style="65"/>
    <col min="13162" max="13162" width="17.453125" style="65" customWidth="1"/>
    <col min="13163" max="13417" width="0.81640625" style="65"/>
    <col min="13418" max="13418" width="17.453125" style="65" customWidth="1"/>
    <col min="13419" max="13673" width="0.81640625" style="65"/>
    <col min="13674" max="13674" width="17.453125" style="65" customWidth="1"/>
    <col min="13675" max="13929" width="0.81640625" style="65"/>
    <col min="13930" max="13930" width="17.453125" style="65" customWidth="1"/>
    <col min="13931" max="14185" width="0.81640625" style="65"/>
    <col min="14186" max="14186" width="17.453125" style="65" customWidth="1"/>
    <col min="14187" max="14441" width="0.81640625" style="65"/>
    <col min="14442" max="14442" width="17.453125" style="65" customWidth="1"/>
    <col min="14443" max="14697" width="0.81640625" style="65"/>
    <col min="14698" max="14698" width="17.453125" style="65" customWidth="1"/>
    <col min="14699" max="14953" width="0.81640625" style="65"/>
    <col min="14954" max="14954" width="17.453125" style="65" customWidth="1"/>
    <col min="14955" max="15209" width="0.81640625" style="65"/>
    <col min="15210" max="15210" width="17.453125" style="65" customWidth="1"/>
    <col min="15211" max="15465" width="0.81640625" style="65"/>
    <col min="15466" max="15466" width="17.453125" style="65" customWidth="1"/>
    <col min="15467" max="15721" width="0.81640625" style="65"/>
    <col min="15722" max="15722" width="17.453125" style="65" customWidth="1"/>
    <col min="15723" max="15977" width="0.81640625" style="65"/>
    <col min="15978" max="15978" width="17.453125" style="65" customWidth="1"/>
    <col min="15979" max="16233" width="0.81640625" style="65"/>
    <col min="16234" max="16234" width="17.453125" style="65" customWidth="1"/>
    <col min="16235" max="16384" width="0.81640625" style="65"/>
  </cols>
  <sheetData>
    <row r="1" spans="1:105" ht="33.75" customHeight="1" x14ac:dyDescent="0.3">
      <c r="CC1" s="295" t="s">
        <v>134</v>
      </c>
      <c r="CD1" s="295"/>
      <c r="CE1" s="295"/>
      <c r="CF1" s="295"/>
      <c r="CG1" s="295"/>
      <c r="CH1" s="295"/>
      <c r="CI1" s="295"/>
      <c r="CJ1" s="295"/>
      <c r="CK1" s="295"/>
      <c r="CL1" s="295"/>
      <c r="CM1" s="295"/>
      <c r="CN1" s="295"/>
      <c r="CO1" s="295"/>
      <c r="CP1" s="295"/>
      <c r="CQ1" s="295"/>
      <c r="CR1" s="295"/>
      <c r="CS1" s="295"/>
      <c r="CT1" s="295"/>
      <c r="CU1" s="295"/>
      <c r="CV1" s="295"/>
      <c r="CW1" s="295"/>
      <c r="CX1" s="295"/>
      <c r="CY1" s="295"/>
      <c r="CZ1" s="295"/>
      <c r="DA1" s="295"/>
    </row>
    <row r="3" spans="1:105" s="66" customFormat="1" ht="31.5" customHeight="1" x14ac:dyDescent="0.3">
      <c r="A3" s="296" t="s">
        <v>191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297"/>
      <c r="AC3" s="297"/>
      <c r="AD3" s="297"/>
      <c r="AE3" s="297"/>
      <c r="AF3" s="297"/>
      <c r="AG3" s="297"/>
      <c r="AH3" s="297"/>
      <c r="AI3" s="297"/>
      <c r="AJ3" s="297"/>
      <c r="AK3" s="297"/>
      <c r="AL3" s="297"/>
      <c r="AM3" s="297"/>
      <c r="AN3" s="297"/>
      <c r="AO3" s="297"/>
      <c r="AP3" s="297"/>
      <c r="AQ3" s="297"/>
      <c r="AR3" s="297"/>
      <c r="AS3" s="297"/>
      <c r="AT3" s="297"/>
      <c r="AU3" s="297"/>
      <c r="AV3" s="297"/>
      <c r="AW3" s="297"/>
      <c r="AX3" s="297"/>
      <c r="AY3" s="297"/>
      <c r="AZ3" s="297"/>
      <c r="BA3" s="297"/>
      <c r="BB3" s="297"/>
      <c r="BC3" s="297"/>
      <c r="BD3" s="297"/>
      <c r="BE3" s="297"/>
      <c r="BF3" s="297"/>
      <c r="BG3" s="297"/>
      <c r="BH3" s="297"/>
      <c r="BI3" s="297"/>
      <c r="BJ3" s="297"/>
      <c r="BK3" s="297"/>
      <c r="BL3" s="297"/>
      <c r="BM3" s="297"/>
      <c r="BN3" s="297"/>
      <c r="BO3" s="297"/>
      <c r="BP3" s="297"/>
      <c r="BQ3" s="297"/>
      <c r="BR3" s="297"/>
      <c r="BS3" s="297"/>
      <c r="BT3" s="297"/>
      <c r="BU3" s="297"/>
      <c r="BV3" s="297"/>
      <c r="BW3" s="297"/>
      <c r="BX3" s="297"/>
      <c r="BY3" s="297"/>
      <c r="BZ3" s="297"/>
      <c r="CA3" s="297"/>
      <c r="CB3" s="297"/>
      <c r="CC3" s="297"/>
      <c r="CD3" s="297"/>
      <c r="CE3" s="297"/>
      <c r="CF3" s="297"/>
      <c r="CG3" s="297"/>
      <c r="CH3" s="297"/>
      <c r="CI3" s="297"/>
      <c r="CJ3" s="297"/>
      <c r="CK3" s="297"/>
      <c r="CL3" s="297"/>
      <c r="CM3" s="297"/>
      <c r="CN3" s="297"/>
      <c r="CO3" s="297"/>
      <c r="CP3" s="297"/>
      <c r="CQ3" s="297"/>
      <c r="CR3" s="297"/>
      <c r="CS3" s="297"/>
      <c r="CT3" s="297"/>
      <c r="CU3" s="297"/>
      <c r="CV3" s="297"/>
      <c r="CW3" s="297"/>
      <c r="CX3" s="297"/>
      <c r="CY3" s="297"/>
      <c r="CZ3" s="297"/>
      <c r="DA3" s="297"/>
    </row>
    <row r="5" spans="1:105" s="67" customFormat="1" x14ac:dyDescent="0.3">
      <c r="K5" s="298" t="s">
        <v>135</v>
      </c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  <c r="AH5" s="298"/>
      <c r="AI5" s="298"/>
      <c r="AJ5" s="298"/>
      <c r="AK5" s="298"/>
      <c r="AL5" s="298"/>
      <c r="AM5" s="298"/>
      <c r="AN5" s="298"/>
      <c r="AO5" s="298"/>
      <c r="AP5" s="298"/>
      <c r="AQ5" s="298"/>
      <c r="AR5" s="298"/>
      <c r="AS5" s="298"/>
      <c r="AT5" s="298"/>
      <c r="AU5" s="298"/>
      <c r="AV5" s="298"/>
      <c r="AW5" s="298"/>
      <c r="AX5" s="298"/>
      <c r="AY5" s="298"/>
      <c r="AZ5" s="298"/>
      <c r="BA5" s="298"/>
      <c r="BB5" s="298"/>
      <c r="BC5" s="298"/>
      <c r="BD5" s="298"/>
      <c r="BE5" s="299" t="s">
        <v>399</v>
      </c>
      <c r="BF5" s="299"/>
      <c r="BG5" s="299"/>
      <c r="BH5" s="299"/>
      <c r="BI5" s="300" t="s">
        <v>136</v>
      </c>
      <c r="BJ5" s="300"/>
      <c r="BK5" s="300"/>
      <c r="BL5" s="300"/>
      <c r="BM5" s="300"/>
      <c r="BN5" s="300"/>
      <c r="BO5" s="300"/>
      <c r="BP5" s="300"/>
      <c r="BQ5" s="300"/>
      <c r="BR5" s="300"/>
      <c r="BS5" s="299" t="s">
        <v>340</v>
      </c>
      <c r="BT5" s="299"/>
      <c r="BU5" s="299"/>
      <c r="BV5" s="299"/>
      <c r="BW5" s="299"/>
      <c r="BX5" s="299"/>
      <c r="BY5" s="299"/>
      <c r="BZ5" s="301" t="s">
        <v>137</v>
      </c>
      <c r="CA5" s="301"/>
      <c r="CB5" s="301"/>
      <c r="CC5" s="301"/>
      <c r="CD5" s="301"/>
      <c r="CE5" s="301"/>
      <c r="CF5" s="299" t="s">
        <v>379</v>
      </c>
      <c r="CG5" s="299"/>
      <c r="CH5" s="299"/>
      <c r="CI5" s="299"/>
      <c r="CJ5" s="299"/>
      <c r="CK5" s="299"/>
      <c r="CL5" s="299"/>
      <c r="CM5" s="67" t="s">
        <v>138</v>
      </c>
    </row>
    <row r="7" spans="1:105" x14ac:dyDescent="0.3">
      <c r="BZ7" s="242" t="s">
        <v>189</v>
      </c>
      <c r="CA7" s="242"/>
      <c r="CB7" s="242"/>
      <c r="CC7" s="242"/>
      <c r="CD7" s="242"/>
      <c r="CE7" s="242"/>
      <c r="CF7" s="242"/>
      <c r="CG7" s="242"/>
      <c r="CH7" s="242"/>
      <c r="CI7" s="242"/>
      <c r="CJ7" s="242"/>
      <c r="CK7" s="242"/>
      <c r="CL7" s="242"/>
      <c r="CM7" s="242"/>
      <c r="CN7" s="242"/>
      <c r="CO7" s="242"/>
      <c r="CP7" s="242"/>
      <c r="CQ7" s="242"/>
      <c r="CR7" s="242"/>
      <c r="CS7" s="242"/>
      <c r="CT7" s="242"/>
      <c r="CU7" s="242"/>
      <c r="CV7" s="242"/>
      <c r="CW7" s="242"/>
      <c r="CX7" s="242"/>
      <c r="CY7" s="242"/>
      <c r="CZ7" s="242"/>
      <c r="DA7" s="242"/>
    </row>
    <row r="8" spans="1:105" ht="29.25" customHeight="1" x14ac:dyDescent="0.3">
      <c r="BZ8" s="242" t="str">
        <f>Прил.9!Y9</f>
        <v>Генеральный директор 
АО "Белгородэнергосбыт"</v>
      </c>
      <c r="CA8" s="242"/>
      <c r="CB8" s="242"/>
      <c r="CC8" s="242"/>
      <c r="CD8" s="242"/>
      <c r="CE8" s="242"/>
      <c r="CF8" s="242"/>
      <c r="CG8" s="242"/>
      <c r="CH8" s="242"/>
      <c r="CI8" s="242"/>
      <c r="CJ8" s="242"/>
      <c r="CK8" s="242"/>
      <c r="CL8" s="242"/>
      <c r="CM8" s="242"/>
      <c r="CN8" s="242"/>
      <c r="CO8" s="242"/>
      <c r="CP8" s="242"/>
      <c r="CQ8" s="242"/>
      <c r="CR8" s="242"/>
      <c r="CS8" s="242"/>
      <c r="CT8" s="242"/>
      <c r="CU8" s="242"/>
      <c r="CV8" s="242"/>
      <c r="CW8" s="242"/>
      <c r="CX8" s="242"/>
      <c r="CY8" s="242"/>
      <c r="CZ8" s="242"/>
      <c r="DA8" s="242"/>
    </row>
    <row r="9" spans="1:105" ht="21.75" customHeight="1" x14ac:dyDescent="0.3">
      <c r="BZ9" s="277" t="str">
        <f>Прил.9!AA10</f>
        <v>____________ М.А. Тимофеев</v>
      </c>
      <c r="CA9" s="277"/>
      <c r="CB9" s="277"/>
      <c r="CC9" s="277"/>
      <c r="CD9" s="277"/>
      <c r="CE9" s="277"/>
      <c r="CF9" s="277"/>
      <c r="CG9" s="277"/>
      <c r="CH9" s="277"/>
      <c r="CI9" s="277"/>
      <c r="CJ9" s="277"/>
      <c r="CK9" s="277"/>
      <c r="CL9" s="277"/>
      <c r="CM9" s="277"/>
      <c r="CN9" s="277"/>
      <c r="CO9" s="277"/>
      <c r="CP9" s="277"/>
      <c r="CQ9" s="277"/>
      <c r="CR9" s="277"/>
      <c r="CS9" s="277"/>
      <c r="CT9" s="277"/>
      <c r="CU9" s="277"/>
      <c r="CV9" s="277"/>
      <c r="CW9" s="277"/>
      <c r="CX9" s="277"/>
      <c r="CY9" s="277"/>
      <c r="CZ9" s="277"/>
      <c r="DA9" s="277"/>
    </row>
    <row r="10" spans="1:105" x14ac:dyDescent="0.3">
      <c r="BY10" s="68"/>
      <c r="BZ10" s="277"/>
      <c r="CA10" s="277"/>
      <c r="CB10" s="277"/>
      <c r="CC10" s="277"/>
      <c r="CD10" s="277"/>
      <c r="CE10" s="277"/>
      <c r="CF10" s="277"/>
      <c r="CG10" s="277"/>
      <c r="CH10" s="277"/>
      <c r="CI10" s="277"/>
      <c r="CJ10" s="277"/>
      <c r="CK10" s="277"/>
      <c r="CL10" s="277"/>
      <c r="CM10" s="277"/>
      <c r="CN10" s="277"/>
      <c r="CO10" s="277"/>
      <c r="CP10" s="277"/>
      <c r="CQ10" s="277"/>
      <c r="CR10" s="277"/>
      <c r="CS10" s="277"/>
      <c r="CT10" s="277"/>
      <c r="CU10" s="277"/>
      <c r="CV10" s="277"/>
      <c r="CW10" s="277"/>
      <c r="CX10" s="277"/>
      <c r="CY10" s="277"/>
      <c r="CZ10" s="277"/>
      <c r="DA10" s="277"/>
    </row>
    <row r="11" spans="1:105" x14ac:dyDescent="0.3">
      <c r="BZ11" s="290" t="s">
        <v>139</v>
      </c>
      <c r="CA11" s="290"/>
      <c r="CB11" s="290"/>
      <c r="CC11" s="290"/>
      <c r="CD11" s="290"/>
      <c r="CE11" s="290"/>
      <c r="CF11" s="290"/>
      <c r="CG11" s="290"/>
      <c r="CH11" s="290"/>
      <c r="CI11" s="290"/>
      <c r="CJ11" s="290"/>
      <c r="CK11" s="290"/>
      <c r="CL11" s="290"/>
      <c r="CM11" s="290"/>
      <c r="CN11" s="290"/>
      <c r="CO11" s="290"/>
      <c r="CP11" s="290"/>
      <c r="CQ11" s="290"/>
      <c r="CR11" s="290"/>
      <c r="CS11" s="290"/>
      <c r="CT11" s="290"/>
      <c r="CU11" s="290"/>
      <c r="CV11" s="290"/>
      <c r="CW11" s="290"/>
      <c r="CX11" s="290"/>
      <c r="CY11" s="290"/>
      <c r="CZ11" s="290"/>
      <c r="DA11" s="290"/>
    </row>
    <row r="12" spans="1:105" x14ac:dyDescent="0.3">
      <c r="BY12" s="291" t="s">
        <v>140</v>
      </c>
      <c r="BZ12" s="291"/>
      <c r="CA12" s="292"/>
      <c r="CB12" s="292"/>
      <c r="CC12" s="292"/>
      <c r="CD12" s="293" t="s">
        <v>140</v>
      </c>
      <c r="CE12" s="293"/>
      <c r="CF12" s="292"/>
      <c r="CG12" s="292"/>
      <c r="CH12" s="292"/>
      <c r="CI12" s="292"/>
      <c r="CJ12" s="292"/>
      <c r="CK12" s="292"/>
      <c r="CL12" s="292"/>
      <c r="CM12" s="292"/>
      <c r="CN12" s="292"/>
      <c r="CO12" s="292"/>
      <c r="CP12" s="291">
        <v>20</v>
      </c>
      <c r="CQ12" s="291"/>
      <c r="CR12" s="291"/>
      <c r="CS12" s="294"/>
      <c r="CT12" s="294"/>
      <c r="CU12" s="294"/>
      <c r="CW12" s="69" t="s">
        <v>141</v>
      </c>
      <c r="CZ12" s="69"/>
    </row>
    <row r="13" spans="1:105" x14ac:dyDescent="0.3">
      <c r="DA13" s="70" t="s">
        <v>2</v>
      </c>
    </row>
    <row r="15" spans="1:105" x14ac:dyDescent="0.3">
      <c r="A15" s="278" t="s">
        <v>142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79"/>
      <c r="AG15" s="279"/>
      <c r="AH15" s="279"/>
      <c r="AI15" s="279"/>
      <c r="AJ15" s="279"/>
      <c r="AK15" s="279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79"/>
      <c r="AY15" s="279"/>
      <c r="AZ15" s="279"/>
      <c r="BA15" s="280"/>
      <c r="BB15" s="278"/>
      <c r="BC15" s="279"/>
      <c r="BD15" s="279"/>
      <c r="BE15" s="279"/>
      <c r="BF15" s="279"/>
      <c r="BG15" s="279"/>
      <c r="BH15" s="279"/>
      <c r="BI15" s="279"/>
      <c r="BJ15" s="279"/>
      <c r="BK15" s="279"/>
      <c r="BL15" s="279"/>
      <c r="BM15" s="279"/>
      <c r="BN15" s="279"/>
      <c r="BO15" s="279"/>
      <c r="BP15" s="279"/>
      <c r="BQ15" s="279"/>
      <c r="BR15" s="279"/>
      <c r="BS15" s="279"/>
      <c r="BT15" s="279"/>
      <c r="BU15" s="279"/>
      <c r="BV15" s="279"/>
      <c r="BW15" s="279"/>
      <c r="BX15" s="279"/>
      <c r="BY15" s="279"/>
      <c r="BZ15" s="279"/>
      <c r="CA15" s="280"/>
      <c r="CB15" s="278"/>
      <c r="CC15" s="279"/>
      <c r="CD15" s="279"/>
      <c r="CE15" s="279"/>
      <c r="CF15" s="279"/>
      <c r="CG15" s="279"/>
      <c r="CH15" s="279"/>
      <c r="CI15" s="279"/>
      <c r="CJ15" s="279"/>
      <c r="CK15" s="279"/>
      <c r="CL15" s="279"/>
      <c r="CM15" s="279"/>
      <c r="CN15" s="279"/>
      <c r="CO15" s="279"/>
      <c r="CP15" s="279"/>
      <c r="CQ15" s="279"/>
      <c r="CR15" s="279"/>
      <c r="CS15" s="279"/>
      <c r="CT15" s="279"/>
      <c r="CU15" s="279"/>
      <c r="CV15" s="279"/>
      <c r="CW15" s="279"/>
      <c r="CX15" s="279"/>
      <c r="CY15" s="279"/>
      <c r="CZ15" s="279"/>
      <c r="DA15" s="280"/>
    </row>
    <row r="16" spans="1:105" ht="39.75" customHeight="1" x14ac:dyDescent="0.3">
      <c r="A16" s="281" t="s">
        <v>190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H16" s="282"/>
      <c r="AI16" s="282"/>
      <c r="AJ16" s="282"/>
      <c r="AK16" s="282"/>
      <c r="AL16" s="282"/>
      <c r="AM16" s="282"/>
      <c r="AN16" s="282"/>
      <c r="AO16" s="282"/>
      <c r="AP16" s="282"/>
      <c r="AQ16" s="282"/>
      <c r="AR16" s="282"/>
      <c r="AS16" s="282"/>
      <c r="AT16" s="282"/>
      <c r="AU16" s="282"/>
      <c r="AV16" s="282"/>
      <c r="AW16" s="282"/>
      <c r="AX16" s="282"/>
      <c r="AY16" s="282"/>
      <c r="AZ16" s="282"/>
      <c r="BA16" s="283"/>
      <c r="BB16" s="284" t="s">
        <v>457</v>
      </c>
      <c r="BC16" s="285"/>
      <c r="BD16" s="285"/>
      <c r="BE16" s="285"/>
      <c r="BF16" s="285"/>
      <c r="BG16" s="285"/>
      <c r="BH16" s="285"/>
      <c r="BI16" s="285"/>
      <c r="BJ16" s="285"/>
      <c r="BK16" s="285"/>
      <c r="BL16" s="285"/>
      <c r="BM16" s="285"/>
      <c r="BN16" s="285"/>
      <c r="BO16" s="285"/>
      <c r="BP16" s="285"/>
      <c r="BQ16" s="285"/>
      <c r="BR16" s="285"/>
      <c r="BS16" s="285"/>
      <c r="BT16" s="285"/>
      <c r="BU16" s="285"/>
      <c r="BV16" s="285"/>
      <c r="BW16" s="285"/>
      <c r="BX16" s="285"/>
      <c r="BY16" s="285"/>
      <c r="BZ16" s="285"/>
      <c r="CA16" s="286"/>
      <c r="CB16" s="287" t="s">
        <v>350</v>
      </c>
      <c r="CC16" s="288"/>
      <c r="CD16" s="288"/>
      <c r="CE16" s="288"/>
      <c r="CF16" s="288"/>
      <c r="CG16" s="288"/>
      <c r="CH16" s="288"/>
      <c r="CI16" s="288"/>
      <c r="CJ16" s="288"/>
      <c r="CK16" s="288"/>
      <c r="CL16" s="288"/>
      <c r="CM16" s="288"/>
      <c r="CN16" s="288"/>
      <c r="CO16" s="288"/>
      <c r="CP16" s="288"/>
      <c r="CQ16" s="288"/>
      <c r="CR16" s="288"/>
      <c r="CS16" s="288"/>
      <c r="CT16" s="288"/>
      <c r="CU16" s="288"/>
      <c r="CV16" s="288"/>
      <c r="CW16" s="288"/>
      <c r="CX16" s="288"/>
      <c r="CY16" s="288"/>
      <c r="CZ16" s="288"/>
      <c r="DA16" s="289"/>
    </row>
    <row r="17" spans="1:105" x14ac:dyDescent="0.3">
      <c r="A17" s="281">
        <v>1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2"/>
      <c r="AA17" s="282"/>
      <c r="AB17" s="282"/>
      <c r="AC17" s="282"/>
      <c r="AD17" s="282"/>
      <c r="AE17" s="282"/>
      <c r="AF17" s="282"/>
      <c r="AG17" s="282"/>
      <c r="AH17" s="282"/>
      <c r="AI17" s="282"/>
      <c r="AJ17" s="282"/>
      <c r="AK17" s="282"/>
      <c r="AL17" s="282"/>
      <c r="AM17" s="282"/>
      <c r="AN17" s="282"/>
      <c r="AO17" s="282"/>
      <c r="AP17" s="282"/>
      <c r="AQ17" s="282"/>
      <c r="AR17" s="282"/>
      <c r="AS17" s="282"/>
      <c r="AT17" s="282"/>
      <c r="AU17" s="282"/>
      <c r="AV17" s="282"/>
      <c r="AW17" s="282"/>
      <c r="AX17" s="282"/>
      <c r="AY17" s="282"/>
      <c r="AZ17" s="282"/>
      <c r="BA17" s="283"/>
      <c r="BB17" s="281">
        <v>2</v>
      </c>
      <c r="BC17" s="282"/>
      <c r="BD17" s="282"/>
      <c r="BE17" s="282"/>
      <c r="BF17" s="282"/>
      <c r="BG17" s="282"/>
      <c r="BH17" s="282"/>
      <c r="BI17" s="282"/>
      <c r="BJ17" s="282"/>
      <c r="BK17" s="282"/>
      <c r="BL17" s="282"/>
      <c r="BM17" s="282"/>
      <c r="BN17" s="282"/>
      <c r="BO17" s="282"/>
      <c r="BP17" s="282"/>
      <c r="BQ17" s="282"/>
      <c r="BR17" s="282"/>
      <c r="BS17" s="282"/>
      <c r="BT17" s="282"/>
      <c r="BU17" s="282"/>
      <c r="BV17" s="282"/>
      <c r="BW17" s="282"/>
      <c r="BX17" s="282"/>
      <c r="BY17" s="282"/>
      <c r="BZ17" s="282"/>
      <c r="CA17" s="283"/>
      <c r="CB17" s="281">
        <v>3</v>
      </c>
      <c r="CC17" s="282"/>
      <c r="CD17" s="282"/>
      <c r="CE17" s="282"/>
      <c r="CF17" s="282"/>
      <c r="CG17" s="282"/>
      <c r="CH17" s="282"/>
      <c r="CI17" s="282"/>
      <c r="CJ17" s="282"/>
      <c r="CK17" s="282"/>
      <c r="CL17" s="282"/>
      <c r="CM17" s="282"/>
      <c r="CN17" s="282"/>
      <c r="CO17" s="282"/>
      <c r="CP17" s="282"/>
      <c r="CQ17" s="282"/>
      <c r="CR17" s="282"/>
      <c r="CS17" s="282"/>
      <c r="CT17" s="282"/>
      <c r="CU17" s="282"/>
      <c r="CV17" s="282"/>
      <c r="CW17" s="282"/>
      <c r="CX17" s="282"/>
      <c r="CY17" s="282"/>
      <c r="CZ17" s="282"/>
      <c r="DA17" s="283"/>
    </row>
    <row r="18" spans="1:105" s="72" customFormat="1" x14ac:dyDescent="0.3">
      <c r="A18" s="71"/>
      <c r="B18" s="236" t="s">
        <v>143</v>
      </c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36"/>
      <c r="AK18" s="236"/>
      <c r="AL18" s="236"/>
      <c r="AM18" s="236"/>
      <c r="AN18" s="236"/>
      <c r="AO18" s="236"/>
      <c r="AP18" s="236"/>
      <c r="AQ18" s="236"/>
      <c r="AR18" s="236"/>
      <c r="AS18" s="236"/>
      <c r="AT18" s="236"/>
      <c r="AU18" s="236"/>
      <c r="AV18" s="236"/>
      <c r="AW18" s="236"/>
      <c r="AX18" s="236"/>
      <c r="AY18" s="236"/>
      <c r="AZ18" s="236"/>
      <c r="BA18" s="237"/>
      <c r="BB18" s="260">
        <v>22144.433047639999</v>
      </c>
      <c r="BC18" s="261"/>
      <c r="BD18" s="261"/>
      <c r="BE18" s="261"/>
      <c r="BF18" s="261"/>
      <c r="BG18" s="261"/>
      <c r="BH18" s="261"/>
      <c r="BI18" s="261"/>
      <c r="BJ18" s="261"/>
      <c r="BK18" s="261"/>
      <c r="BL18" s="261"/>
      <c r="BM18" s="261"/>
      <c r="BN18" s="261"/>
      <c r="BO18" s="261"/>
      <c r="BP18" s="261"/>
      <c r="BQ18" s="261"/>
      <c r="BR18" s="261"/>
      <c r="BS18" s="261"/>
      <c r="BT18" s="261"/>
      <c r="BU18" s="261"/>
      <c r="BV18" s="261"/>
      <c r="BW18" s="261"/>
      <c r="BX18" s="261"/>
      <c r="BY18" s="261"/>
      <c r="BZ18" s="261"/>
      <c r="CA18" s="262"/>
      <c r="CB18" s="260">
        <v>19981.887740940001</v>
      </c>
      <c r="CC18" s="261"/>
      <c r="CD18" s="261"/>
      <c r="CE18" s="261"/>
      <c r="CF18" s="261"/>
      <c r="CG18" s="261"/>
      <c r="CH18" s="261"/>
      <c r="CI18" s="261"/>
      <c r="CJ18" s="261"/>
      <c r="CK18" s="261"/>
      <c r="CL18" s="261"/>
      <c r="CM18" s="261"/>
      <c r="CN18" s="261"/>
      <c r="CO18" s="261"/>
      <c r="CP18" s="261"/>
      <c r="CQ18" s="261"/>
      <c r="CR18" s="261"/>
      <c r="CS18" s="261"/>
      <c r="CT18" s="261"/>
      <c r="CU18" s="261"/>
      <c r="CV18" s="261"/>
      <c r="CW18" s="261"/>
      <c r="CX18" s="261"/>
      <c r="CY18" s="261"/>
      <c r="CZ18" s="261"/>
      <c r="DA18" s="262"/>
    </row>
    <row r="19" spans="1:105" s="72" customFormat="1" x14ac:dyDescent="0.3">
      <c r="A19" s="71"/>
      <c r="B19" s="236" t="s">
        <v>144</v>
      </c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236"/>
      <c r="AG19" s="236"/>
      <c r="AH19" s="236"/>
      <c r="AI19" s="236"/>
      <c r="AJ19" s="236"/>
      <c r="AK19" s="236"/>
      <c r="AL19" s="236"/>
      <c r="AM19" s="236"/>
      <c r="AN19" s="236"/>
      <c r="AO19" s="236"/>
      <c r="AP19" s="236"/>
      <c r="AQ19" s="236"/>
      <c r="AR19" s="236"/>
      <c r="AS19" s="236"/>
      <c r="AT19" s="236"/>
      <c r="AU19" s="236"/>
      <c r="AV19" s="236"/>
      <c r="AW19" s="236"/>
      <c r="AX19" s="236"/>
      <c r="AY19" s="236"/>
      <c r="AZ19" s="236"/>
      <c r="BA19" s="237"/>
      <c r="BB19" s="260">
        <v>754.98800000000006</v>
      </c>
      <c r="BC19" s="261"/>
      <c r="BD19" s="261"/>
      <c r="BE19" s="261"/>
      <c r="BF19" s="261"/>
      <c r="BG19" s="261"/>
      <c r="BH19" s="261"/>
      <c r="BI19" s="261"/>
      <c r="BJ19" s="261"/>
      <c r="BK19" s="261"/>
      <c r="BL19" s="261"/>
      <c r="BM19" s="261"/>
      <c r="BN19" s="261"/>
      <c r="BO19" s="261"/>
      <c r="BP19" s="261"/>
      <c r="BQ19" s="261"/>
      <c r="BR19" s="261"/>
      <c r="BS19" s="261"/>
      <c r="BT19" s="261"/>
      <c r="BU19" s="261"/>
      <c r="BV19" s="261"/>
      <c r="BW19" s="261"/>
      <c r="BX19" s="261"/>
      <c r="BY19" s="261"/>
      <c r="BZ19" s="261"/>
      <c r="CA19" s="262"/>
      <c r="CB19" s="260">
        <v>21.806000000000001</v>
      </c>
      <c r="CC19" s="261"/>
      <c r="CD19" s="261"/>
      <c r="CE19" s="261"/>
      <c r="CF19" s="261"/>
      <c r="CG19" s="261"/>
      <c r="CH19" s="261"/>
      <c r="CI19" s="261"/>
      <c r="CJ19" s="261"/>
      <c r="CK19" s="261"/>
      <c r="CL19" s="261"/>
      <c r="CM19" s="261"/>
      <c r="CN19" s="261"/>
      <c r="CO19" s="261"/>
      <c r="CP19" s="261"/>
      <c r="CQ19" s="261"/>
      <c r="CR19" s="261"/>
      <c r="CS19" s="261"/>
      <c r="CT19" s="261"/>
      <c r="CU19" s="261"/>
      <c r="CV19" s="261"/>
      <c r="CW19" s="261"/>
      <c r="CX19" s="261"/>
      <c r="CY19" s="261"/>
      <c r="CZ19" s="261"/>
      <c r="DA19" s="262"/>
    </row>
    <row r="20" spans="1:105" s="72" customFormat="1" x14ac:dyDescent="0.3">
      <c r="A20" s="71"/>
      <c r="B20" s="236" t="s">
        <v>145</v>
      </c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6"/>
      <c r="AE20" s="236"/>
      <c r="AF20" s="236"/>
      <c r="AG20" s="236"/>
      <c r="AH20" s="236"/>
      <c r="AI20" s="236"/>
      <c r="AJ20" s="236"/>
      <c r="AK20" s="236"/>
      <c r="AL20" s="236"/>
      <c r="AM20" s="236"/>
      <c r="AN20" s="236"/>
      <c r="AO20" s="236"/>
      <c r="AP20" s="236"/>
      <c r="AQ20" s="236"/>
      <c r="AR20" s="236"/>
      <c r="AS20" s="236"/>
      <c r="AT20" s="236"/>
      <c r="AU20" s="236"/>
      <c r="AV20" s="236"/>
      <c r="AW20" s="236"/>
      <c r="AX20" s="236"/>
      <c r="AY20" s="236"/>
      <c r="AZ20" s="236"/>
      <c r="BA20" s="237"/>
      <c r="BB20" s="260" t="s">
        <v>33</v>
      </c>
      <c r="BC20" s="261"/>
      <c r="BD20" s="261"/>
      <c r="BE20" s="261"/>
      <c r="BF20" s="261"/>
      <c r="BG20" s="261"/>
      <c r="BH20" s="261"/>
      <c r="BI20" s="261"/>
      <c r="BJ20" s="261"/>
      <c r="BK20" s="261"/>
      <c r="BL20" s="261"/>
      <c r="BM20" s="261"/>
      <c r="BN20" s="261"/>
      <c r="BO20" s="261"/>
      <c r="BP20" s="261"/>
      <c r="BQ20" s="261"/>
      <c r="BR20" s="261"/>
      <c r="BS20" s="261"/>
      <c r="BT20" s="261"/>
      <c r="BU20" s="261"/>
      <c r="BV20" s="261"/>
      <c r="BW20" s="261"/>
      <c r="BX20" s="261"/>
      <c r="BY20" s="261"/>
      <c r="BZ20" s="261"/>
      <c r="CA20" s="262"/>
      <c r="CB20" s="274" t="s">
        <v>33</v>
      </c>
      <c r="CC20" s="275"/>
      <c r="CD20" s="275"/>
      <c r="CE20" s="275"/>
      <c r="CF20" s="275"/>
      <c r="CG20" s="275"/>
      <c r="CH20" s="275"/>
      <c r="CI20" s="275"/>
      <c r="CJ20" s="275"/>
      <c r="CK20" s="275"/>
      <c r="CL20" s="275"/>
      <c r="CM20" s="275"/>
      <c r="CN20" s="275"/>
      <c r="CO20" s="275"/>
      <c r="CP20" s="275"/>
      <c r="CQ20" s="275"/>
      <c r="CR20" s="275"/>
      <c r="CS20" s="275"/>
      <c r="CT20" s="275"/>
      <c r="CU20" s="275"/>
      <c r="CV20" s="275"/>
      <c r="CW20" s="275"/>
      <c r="CX20" s="275"/>
      <c r="CY20" s="275"/>
      <c r="CZ20" s="275"/>
      <c r="DA20" s="276"/>
    </row>
    <row r="21" spans="1:105" s="72" customFormat="1" x14ac:dyDescent="0.3">
      <c r="A21" s="243"/>
      <c r="B21" s="236"/>
      <c r="C21" s="236"/>
      <c r="D21" s="236" t="s">
        <v>146</v>
      </c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236"/>
      <c r="AG21" s="236"/>
      <c r="AH21" s="236"/>
      <c r="AI21" s="236"/>
      <c r="AJ21" s="236"/>
      <c r="AK21" s="236"/>
      <c r="AL21" s="236"/>
      <c r="AM21" s="236"/>
      <c r="AN21" s="236"/>
      <c r="AO21" s="236"/>
      <c r="AP21" s="236"/>
      <c r="AQ21" s="236"/>
      <c r="AR21" s="236"/>
      <c r="AS21" s="236"/>
      <c r="AT21" s="236"/>
      <c r="AU21" s="236"/>
      <c r="AV21" s="236"/>
      <c r="AW21" s="236"/>
      <c r="AX21" s="236"/>
      <c r="AY21" s="236"/>
      <c r="AZ21" s="236"/>
      <c r="BA21" s="237"/>
      <c r="BB21" s="260" t="s">
        <v>33</v>
      </c>
      <c r="BC21" s="261"/>
      <c r="BD21" s="261"/>
      <c r="BE21" s="261"/>
      <c r="BF21" s="261"/>
      <c r="BG21" s="261"/>
      <c r="BH21" s="261"/>
      <c r="BI21" s="261"/>
      <c r="BJ21" s="261"/>
      <c r="BK21" s="261"/>
      <c r="BL21" s="261"/>
      <c r="BM21" s="261"/>
      <c r="BN21" s="261"/>
      <c r="BO21" s="261"/>
      <c r="BP21" s="261"/>
      <c r="BQ21" s="261"/>
      <c r="BR21" s="261"/>
      <c r="BS21" s="261"/>
      <c r="BT21" s="261"/>
      <c r="BU21" s="261"/>
      <c r="BV21" s="261"/>
      <c r="BW21" s="261"/>
      <c r="BX21" s="261"/>
      <c r="BY21" s="261"/>
      <c r="BZ21" s="261"/>
      <c r="CA21" s="262"/>
      <c r="CB21" s="274" t="s">
        <v>33</v>
      </c>
      <c r="CC21" s="275"/>
      <c r="CD21" s="275"/>
      <c r="CE21" s="275"/>
      <c r="CF21" s="275"/>
      <c r="CG21" s="275"/>
      <c r="CH21" s="275"/>
      <c r="CI21" s="275"/>
      <c r="CJ21" s="275"/>
      <c r="CK21" s="275"/>
      <c r="CL21" s="275"/>
      <c r="CM21" s="275"/>
      <c r="CN21" s="275"/>
      <c r="CO21" s="275"/>
      <c r="CP21" s="275"/>
      <c r="CQ21" s="275"/>
      <c r="CR21" s="275"/>
      <c r="CS21" s="275"/>
      <c r="CT21" s="275"/>
      <c r="CU21" s="275"/>
      <c r="CV21" s="275"/>
      <c r="CW21" s="275"/>
      <c r="CX21" s="275"/>
      <c r="CY21" s="275"/>
      <c r="CZ21" s="275"/>
      <c r="DA21" s="276"/>
    </row>
    <row r="22" spans="1:105" s="72" customFormat="1" x14ac:dyDescent="0.3">
      <c r="A22" s="244"/>
      <c r="B22" s="245"/>
      <c r="C22" s="245"/>
      <c r="D22" s="236" t="s">
        <v>147</v>
      </c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  <c r="AA22" s="236"/>
      <c r="AB22" s="236"/>
      <c r="AC22" s="236"/>
      <c r="AD22" s="236"/>
      <c r="AE22" s="236"/>
      <c r="AF22" s="236"/>
      <c r="AG22" s="236"/>
      <c r="AH22" s="236"/>
      <c r="AI22" s="236"/>
      <c r="AJ22" s="236"/>
      <c r="AK22" s="236"/>
      <c r="AL22" s="236"/>
      <c r="AM22" s="236"/>
      <c r="AN22" s="236"/>
      <c r="AO22" s="236"/>
      <c r="AP22" s="236"/>
      <c r="AQ22" s="236"/>
      <c r="AR22" s="236"/>
      <c r="AS22" s="236"/>
      <c r="AT22" s="236"/>
      <c r="AU22" s="236"/>
      <c r="AV22" s="236"/>
      <c r="AW22" s="236"/>
      <c r="AX22" s="236"/>
      <c r="AY22" s="236"/>
      <c r="AZ22" s="236"/>
      <c r="BA22" s="237"/>
      <c r="BB22" s="260" t="s">
        <v>33</v>
      </c>
      <c r="BC22" s="261"/>
      <c r="BD22" s="261"/>
      <c r="BE22" s="261"/>
      <c r="BF22" s="261"/>
      <c r="BG22" s="261"/>
      <c r="BH22" s="261"/>
      <c r="BI22" s="261"/>
      <c r="BJ22" s="261"/>
      <c r="BK22" s="261"/>
      <c r="BL22" s="261"/>
      <c r="BM22" s="261"/>
      <c r="BN22" s="261"/>
      <c r="BO22" s="261"/>
      <c r="BP22" s="261"/>
      <c r="BQ22" s="261"/>
      <c r="BR22" s="261"/>
      <c r="BS22" s="261"/>
      <c r="BT22" s="261"/>
      <c r="BU22" s="261"/>
      <c r="BV22" s="261"/>
      <c r="BW22" s="261"/>
      <c r="BX22" s="261"/>
      <c r="BY22" s="261"/>
      <c r="BZ22" s="261"/>
      <c r="CA22" s="262"/>
      <c r="CB22" s="274" t="s">
        <v>33</v>
      </c>
      <c r="CC22" s="275"/>
      <c r="CD22" s="275"/>
      <c r="CE22" s="275"/>
      <c r="CF22" s="275"/>
      <c r="CG22" s="275"/>
      <c r="CH22" s="275"/>
      <c r="CI22" s="275"/>
      <c r="CJ22" s="275"/>
      <c r="CK22" s="275"/>
      <c r="CL22" s="275"/>
      <c r="CM22" s="275"/>
      <c r="CN22" s="275"/>
      <c r="CO22" s="275"/>
      <c r="CP22" s="275"/>
      <c r="CQ22" s="275"/>
      <c r="CR22" s="275"/>
      <c r="CS22" s="275"/>
      <c r="CT22" s="275"/>
      <c r="CU22" s="275"/>
      <c r="CV22" s="275"/>
      <c r="CW22" s="275"/>
      <c r="CX22" s="275"/>
      <c r="CY22" s="275"/>
      <c r="CZ22" s="275"/>
      <c r="DA22" s="276"/>
    </row>
    <row r="23" spans="1:105" s="72" customFormat="1" x14ac:dyDescent="0.3">
      <c r="A23" s="71"/>
      <c r="B23" s="236" t="s">
        <v>148</v>
      </c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6"/>
      <c r="AG23" s="236"/>
      <c r="AH23" s="236"/>
      <c r="AI23" s="236"/>
      <c r="AJ23" s="236"/>
      <c r="AK23" s="236"/>
      <c r="AL23" s="236"/>
      <c r="AM23" s="236"/>
      <c r="AN23" s="236"/>
      <c r="AO23" s="236"/>
      <c r="AP23" s="236"/>
      <c r="AQ23" s="236"/>
      <c r="AR23" s="236"/>
      <c r="AS23" s="236"/>
      <c r="AT23" s="236"/>
      <c r="AU23" s="236"/>
      <c r="AV23" s="236"/>
      <c r="AW23" s="236"/>
      <c r="AX23" s="236"/>
      <c r="AY23" s="236"/>
      <c r="AZ23" s="236"/>
      <c r="BA23" s="237"/>
      <c r="BB23" s="260" t="s">
        <v>33</v>
      </c>
      <c r="BC23" s="261"/>
      <c r="BD23" s="261"/>
      <c r="BE23" s="261"/>
      <c r="BF23" s="261"/>
      <c r="BG23" s="261"/>
      <c r="BH23" s="261"/>
      <c r="BI23" s="261"/>
      <c r="BJ23" s="261"/>
      <c r="BK23" s="261"/>
      <c r="BL23" s="261"/>
      <c r="BM23" s="261"/>
      <c r="BN23" s="261"/>
      <c r="BO23" s="261"/>
      <c r="BP23" s="261"/>
      <c r="BQ23" s="261"/>
      <c r="BR23" s="261"/>
      <c r="BS23" s="261"/>
      <c r="BT23" s="261"/>
      <c r="BU23" s="261"/>
      <c r="BV23" s="261"/>
      <c r="BW23" s="261"/>
      <c r="BX23" s="261"/>
      <c r="BY23" s="261"/>
      <c r="BZ23" s="261"/>
      <c r="CA23" s="262"/>
      <c r="CB23" s="274" t="s">
        <v>33</v>
      </c>
      <c r="CC23" s="275"/>
      <c r="CD23" s="275"/>
      <c r="CE23" s="275"/>
      <c r="CF23" s="275"/>
      <c r="CG23" s="275"/>
      <c r="CH23" s="275"/>
      <c r="CI23" s="275"/>
      <c r="CJ23" s="275"/>
      <c r="CK23" s="275"/>
      <c r="CL23" s="275"/>
      <c r="CM23" s="275"/>
      <c r="CN23" s="275"/>
      <c r="CO23" s="275"/>
      <c r="CP23" s="275"/>
      <c r="CQ23" s="275"/>
      <c r="CR23" s="275"/>
      <c r="CS23" s="275"/>
      <c r="CT23" s="275"/>
      <c r="CU23" s="275"/>
      <c r="CV23" s="275"/>
      <c r="CW23" s="275"/>
      <c r="CX23" s="275"/>
      <c r="CY23" s="275"/>
      <c r="CZ23" s="275"/>
      <c r="DA23" s="276"/>
    </row>
    <row r="24" spans="1:105" s="72" customFormat="1" x14ac:dyDescent="0.3">
      <c r="A24" s="73"/>
      <c r="B24" s="236" t="s">
        <v>149</v>
      </c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6"/>
      <c r="AY24" s="236"/>
      <c r="AZ24" s="236"/>
      <c r="BA24" s="237"/>
      <c r="BB24" s="260">
        <v>802.48007805999998</v>
      </c>
      <c r="BC24" s="261"/>
      <c r="BD24" s="261"/>
      <c r="BE24" s="261"/>
      <c r="BF24" s="261"/>
      <c r="BG24" s="261"/>
      <c r="BH24" s="261"/>
      <c r="BI24" s="261"/>
      <c r="BJ24" s="261"/>
      <c r="BK24" s="261"/>
      <c r="BL24" s="261"/>
      <c r="BM24" s="261"/>
      <c r="BN24" s="261"/>
      <c r="BO24" s="261"/>
      <c r="BP24" s="261"/>
      <c r="BQ24" s="261"/>
      <c r="BR24" s="261"/>
      <c r="BS24" s="261"/>
      <c r="BT24" s="261"/>
      <c r="BU24" s="261"/>
      <c r="BV24" s="261"/>
      <c r="BW24" s="261"/>
      <c r="BX24" s="261"/>
      <c r="BY24" s="261"/>
      <c r="BZ24" s="261"/>
      <c r="CA24" s="262"/>
      <c r="CB24" s="260">
        <v>717.52102898999999</v>
      </c>
      <c r="CC24" s="261"/>
      <c r="CD24" s="261"/>
      <c r="CE24" s="261"/>
      <c r="CF24" s="261"/>
      <c r="CG24" s="261"/>
      <c r="CH24" s="261"/>
      <c r="CI24" s="261"/>
      <c r="CJ24" s="261"/>
      <c r="CK24" s="261"/>
      <c r="CL24" s="261"/>
      <c r="CM24" s="261"/>
      <c r="CN24" s="261"/>
      <c r="CO24" s="261"/>
      <c r="CP24" s="261"/>
      <c r="CQ24" s="261"/>
      <c r="CR24" s="261"/>
      <c r="CS24" s="261"/>
      <c r="CT24" s="261"/>
      <c r="CU24" s="261"/>
      <c r="CV24" s="261"/>
      <c r="CW24" s="261"/>
      <c r="CX24" s="261"/>
      <c r="CY24" s="261"/>
      <c r="CZ24" s="261"/>
      <c r="DA24" s="262"/>
    </row>
    <row r="25" spans="1:105" s="72" customFormat="1" x14ac:dyDescent="0.3">
      <c r="A25" s="243"/>
      <c r="B25" s="236"/>
      <c r="C25" s="236"/>
      <c r="D25" s="236" t="s">
        <v>150</v>
      </c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A25" s="236"/>
      <c r="AB25" s="236"/>
      <c r="AC25" s="236"/>
      <c r="AD25" s="236"/>
      <c r="AE25" s="236"/>
      <c r="AF25" s="236"/>
      <c r="AG25" s="236"/>
      <c r="AH25" s="236"/>
      <c r="AI25" s="236"/>
      <c r="AJ25" s="236"/>
      <c r="AK25" s="236"/>
      <c r="AL25" s="236"/>
      <c r="AM25" s="236"/>
      <c r="AN25" s="236"/>
      <c r="AO25" s="236"/>
      <c r="AP25" s="236"/>
      <c r="AQ25" s="236"/>
      <c r="AR25" s="236"/>
      <c r="AS25" s="236"/>
      <c r="AT25" s="236"/>
      <c r="AU25" s="236"/>
      <c r="AV25" s="236"/>
      <c r="AW25" s="236"/>
      <c r="AX25" s="236"/>
      <c r="AY25" s="236"/>
      <c r="AZ25" s="236"/>
      <c r="BA25" s="237"/>
      <c r="BB25" s="260" t="s">
        <v>33</v>
      </c>
      <c r="BC25" s="261"/>
      <c r="BD25" s="261"/>
      <c r="BE25" s="261"/>
      <c r="BF25" s="261"/>
      <c r="BG25" s="261"/>
      <c r="BH25" s="261"/>
      <c r="BI25" s="261"/>
      <c r="BJ25" s="261"/>
      <c r="BK25" s="261"/>
      <c r="BL25" s="261"/>
      <c r="BM25" s="261"/>
      <c r="BN25" s="261"/>
      <c r="BO25" s="261"/>
      <c r="BP25" s="261"/>
      <c r="BQ25" s="261"/>
      <c r="BR25" s="261"/>
      <c r="BS25" s="261"/>
      <c r="BT25" s="261"/>
      <c r="BU25" s="261"/>
      <c r="BV25" s="261"/>
      <c r="BW25" s="261"/>
      <c r="BX25" s="261"/>
      <c r="BY25" s="261"/>
      <c r="BZ25" s="261"/>
      <c r="CA25" s="262"/>
      <c r="CB25" s="260" t="s">
        <v>33</v>
      </c>
      <c r="CC25" s="261"/>
      <c r="CD25" s="261"/>
      <c r="CE25" s="261"/>
      <c r="CF25" s="261"/>
      <c r="CG25" s="261"/>
      <c r="CH25" s="261"/>
      <c r="CI25" s="261"/>
      <c r="CJ25" s="261"/>
      <c r="CK25" s="261"/>
      <c r="CL25" s="261"/>
      <c r="CM25" s="261"/>
      <c r="CN25" s="261"/>
      <c r="CO25" s="261"/>
      <c r="CP25" s="261"/>
      <c r="CQ25" s="261"/>
      <c r="CR25" s="261"/>
      <c r="CS25" s="261"/>
      <c r="CT25" s="261"/>
      <c r="CU25" s="261"/>
      <c r="CV25" s="261"/>
      <c r="CW25" s="261"/>
      <c r="CX25" s="261"/>
      <c r="CY25" s="261"/>
      <c r="CZ25" s="261"/>
      <c r="DA25" s="262"/>
    </row>
    <row r="26" spans="1:105" s="72" customFormat="1" x14ac:dyDescent="0.3">
      <c r="A26" s="244"/>
      <c r="B26" s="245"/>
      <c r="C26" s="245"/>
      <c r="D26" s="236" t="s">
        <v>151</v>
      </c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7"/>
      <c r="BB26" s="260" t="s">
        <v>33</v>
      </c>
      <c r="BC26" s="261"/>
      <c r="BD26" s="261"/>
      <c r="BE26" s="261"/>
      <c r="BF26" s="261"/>
      <c r="BG26" s="261"/>
      <c r="BH26" s="261"/>
      <c r="BI26" s="261"/>
      <c r="BJ26" s="261"/>
      <c r="BK26" s="261"/>
      <c r="BL26" s="261"/>
      <c r="BM26" s="261"/>
      <c r="BN26" s="261"/>
      <c r="BO26" s="261"/>
      <c r="BP26" s="261"/>
      <c r="BQ26" s="261"/>
      <c r="BR26" s="261"/>
      <c r="BS26" s="261"/>
      <c r="BT26" s="261"/>
      <c r="BU26" s="261"/>
      <c r="BV26" s="261"/>
      <c r="BW26" s="261"/>
      <c r="BX26" s="261"/>
      <c r="BY26" s="261"/>
      <c r="BZ26" s="261"/>
      <c r="CA26" s="262"/>
      <c r="CB26" s="260" t="s">
        <v>33</v>
      </c>
      <c r="CC26" s="261"/>
      <c r="CD26" s="261"/>
      <c r="CE26" s="261"/>
      <c r="CF26" s="261"/>
      <c r="CG26" s="261"/>
      <c r="CH26" s="261"/>
      <c r="CI26" s="261"/>
      <c r="CJ26" s="261"/>
      <c r="CK26" s="261"/>
      <c r="CL26" s="261"/>
      <c r="CM26" s="261"/>
      <c r="CN26" s="261"/>
      <c r="CO26" s="261"/>
      <c r="CP26" s="261"/>
      <c r="CQ26" s="261"/>
      <c r="CR26" s="261"/>
      <c r="CS26" s="261"/>
      <c r="CT26" s="261"/>
      <c r="CU26" s="261"/>
      <c r="CV26" s="261"/>
      <c r="CW26" s="261"/>
      <c r="CX26" s="261"/>
      <c r="CY26" s="261"/>
      <c r="CZ26" s="261"/>
      <c r="DA26" s="262"/>
    </row>
    <row r="27" spans="1:105" s="72" customFormat="1" x14ac:dyDescent="0.3">
      <c r="A27" s="71"/>
      <c r="B27" s="236" t="s">
        <v>152</v>
      </c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  <c r="AM27" s="236"/>
      <c r="AN27" s="236"/>
      <c r="AO27" s="236"/>
      <c r="AP27" s="236"/>
      <c r="AQ27" s="236"/>
      <c r="AR27" s="236"/>
      <c r="AS27" s="236"/>
      <c r="AT27" s="236"/>
      <c r="AU27" s="236"/>
      <c r="AV27" s="236"/>
      <c r="AW27" s="236"/>
      <c r="AX27" s="236"/>
      <c r="AY27" s="236"/>
      <c r="AZ27" s="236"/>
      <c r="BA27" s="237"/>
      <c r="BB27" s="260" t="s">
        <v>33</v>
      </c>
      <c r="BC27" s="261"/>
      <c r="BD27" s="261"/>
      <c r="BE27" s="261"/>
      <c r="BF27" s="261"/>
      <c r="BG27" s="261"/>
      <c r="BH27" s="261"/>
      <c r="BI27" s="261"/>
      <c r="BJ27" s="261"/>
      <c r="BK27" s="261"/>
      <c r="BL27" s="261"/>
      <c r="BM27" s="261"/>
      <c r="BN27" s="261"/>
      <c r="BO27" s="261"/>
      <c r="BP27" s="261"/>
      <c r="BQ27" s="261"/>
      <c r="BR27" s="261"/>
      <c r="BS27" s="261"/>
      <c r="BT27" s="261"/>
      <c r="BU27" s="261"/>
      <c r="BV27" s="261"/>
      <c r="BW27" s="261"/>
      <c r="BX27" s="261"/>
      <c r="BY27" s="261"/>
      <c r="BZ27" s="261"/>
      <c r="CA27" s="262"/>
      <c r="CB27" s="260" t="s">
        <v>33</v>
      </c>
      <c r="CC27" s="261"/>
      <c r="CD27" s="261"/>
      <c r="CE27" s="261"/>
      <c r="CF27" s="261"/>
      <c r="CG27" s="261"/>
      <c r="CH27" s="261"/>
      <c r="CI27" s="261"/>
      <c r="CJ27" s="261"/>
      <c r="CK27" s="261"/>
      <c r="CL27" s="261"/>
      <c r="CM27" s="261"/>
      <c r="CN27" s="261"/>
      <c r="CO27" s="261"/>
      <c r="CP27" s="261"/>
      <c r="CQ27" s="261"/>
      <c r="CR27" s="261"/>
      <c r="CS27" s="261"/>
      <c r="CT27" s="261"/>
      <c r="CU27" s="261"/>
      <c r="CV27" s="261"/>
      <c r="CW27" s="261"/>
      <c r="CX27" s="261"/>
      <c r="CY27" s="261"/>
      <c r="CZ27" s="261"/>
      <c r="DA27" s="262"/>
    </row>
    <row r="28" spans="1:105" s="72" customFormat="1" ht="25.5" customHeight="1" x14ac:dyDescent="0.3">
      <c r="A28" s="73"/>
      <c r="B28" s="255" t="s">
        <v>153</v>
      </c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6"/>
      <c r="BB28" s="260" t="s">
        <v>33</v>
      </c>
      <c r="BC28" s="261"/>
      <c r="BD28" s="261"/>
      <c r="BE28" s="261"/>
      <c r="BF28" s="261"/>
      <c r="BG28" s="261"/>
      <c r="BH28" s="261"/>
      <c r="BI28" s="261"/>
      <c r="BJ28" s="261"/>
      <c r="BK28" s="261"/>
      <c r="BL28" s="261"/>
      <c r="BM28" s="261"/>
      <c r="BN28" s="261"/>
      <c r="BO28" s="261"/>
      <c r="BP28" s="261"/>
      <c r="BQ28" s="261"/>
      <c r="BR28" s="261"/>
      <c r="BS28" s="261"/>
      <c r="BT28" s="261"/>
      <c r="BU28" s="261"/>
      <c r="BV28" s="261"/>
      <c r="BW28" s="261"/>
      <c r="BX28" s="261"/>
      <c r="BY28" s="261"/>
      <c r="BZ28" s="261"/>
      <c r="CA28" s="262"/>
      <c r="CB28" s="260" t="s">
        <v>33</v>
      </c>
      <c r="CC28" s="261"/>
      <c r="CD28" s="261"/>
      <c r="CE28" s="261"/>
      <c r="CF28" s="261"/>
      <c r="CG28" s="261"/>
      <c r="CH28" s="261"/>
      <c r="CI28" s="261"/>
      <c r="CJ28" s="261"/>
      <c r="CK28" s="261"/>
      <c r="CL28" s="261"/>
      <c r="CM28" s="261"/>
      <c r="CN28" s="261"/>
      <c r="CO28" s="261"/>
      <c r="CP28" s="261"/>
      <c r="CQ28" s="261"/>
      <c r="CR28" s="261"/>
      <c r="CS28" s="261"/>
      <c r="CT28" s="261"/>
      <c r="CU28" s="261"/>
      <c r="CV28" s="261"/>
      <c r="CW28" s="261"/>
      <c r="CX28" s="261"/>
      <c r="CY28" s="261"/>
      <c r="CZ28" s="261"/>
      <c r="DA28" s="262"/>
    </row>
    <row r="29" spans="1:105" s="72" customFormat="1" x14ac:dyDescent="0.3">
      <c r="A29" s="243"/>
      <c r="B29" s="236"/>
      <c r="C29" s="236"/>
      <c r="D29" s="236" t="s">
        <v>154</v>
      </c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Z29" s="236"/>
      <c r="AA29" s="236"/>
      <c r="AB29" s="236"/>
      <c r="AC29" s="236"/>
      <c r="AD29" s="236"/>
      <c r="AE29" s="236"/>
      <c r="AF29" s="236"/>
      <c r="AG29" s="236"/>
      <c r="AH29" s="236"/>
      <c r="AI29" s="236"/>
      <c r="AJ29" s="236"/>
      <c r="AK29" s="236"/>
      <c r="AL29" s="236"/>
      <c r="AM29" s="236"/>
      <c r="AN29" s="236"/>
      <c r="AO29" s="236"/>
      <c r="AP29" s="236"/>
      <c r="AQ29" s="236"/>
      <c r="AR29" s="236"/>
      <c r="AS29" s="236"/>
      <c r="AT29" s="236"/>
      <c r="AU29" s="236"/>
      <c r="AV29" s="236"/>
      <c r="AW29" s="236"/>
      <c r="AX29" s="236"/>
      <c r="AY29" s="236"/>
      <c r="AZ29" s="236"/>
      <c r="BA29" s="237"/>
      <c r="BB29" s="260" t="s">
        <v>33</v>
      </c>
      <c r="BC29" s="261"/>
      <c r="BD29" s="261"/>
      <c r="BE29" s="261"/>
      <c r="BF29" s="261"/>
      <c r="BG29" s="261"/>
      <c r="BH29" s="261"/>
      <c r="BI29" s="261"/>
      <c r="BJ29" s="261"/>
      <c r="BK29" s="261"/>
      <c r="BL29" s="261"/>
      <c r="BM29" s="261"/>
      <c r="BN29" s="261"/>
      <c r="BO29" s="261"/>
      <c r="BP29" s="261"/>
      <c r="BQ29" s="261"/>
      <c r="BR29" s="261"/>
      <c r="BS29" s="261"/>
      <c r="BT29" s="261"/>
      <c r="BU29" s="261"/>
      <c r="BV29" s="261"/>
      <c r="BW29" s="261"/>
      <c r="BX29" s="261"/>
      <c r="BY29" s="261"/>
      <c r="BZ29" s="261"/>
      <c r="CA29" s="262"/>
      <c r="CB29" s="260" t="s">
        <v>33</v>
      </c>
      <c r="CC29" s="261"/>
      <c r="CD29" s="261"/>
      <c r="CE29" s="261"/>
      <c r="CF29" s="261"/>
      <c r="CG29" s="261"/>
      <c r="CH29" s="261"/>
      <c r="CI29" s="261"/>
      <c r="CJ29" s="261"/>
      <c r="CK29" s="261"/>
      <c r="CL29" s="261"/>
      <c r="CM29" s="261"/>
      <c r="CN29" s="261"/>
      <c r="CO29" s="261"/>
      <c r="CP29" s="261"/>
      <c r="CQ29" s="261"/>
      <c r="CR29" s="261"/>
      <c r="CS29" s="261"/>
      <c r="CT29" s="261"/>
      <c r="CU29" s="261"/>
      <c r="CV29" s="261"/>
      <c r="CW29" s="261"/>
      <c r="CX29" s="261"/>
      <c r="CY29" s="261"/>
      <c r="CZ29" s="261"/>
      <c r="DA29" s="262"/>
    </row>
    <row r="30" spans="1:105" s="72" customFormat="1" x14ac:dyDescent="0.3">
      <c r="A30" s="243"/>
      <c r="B30" s="236"/>
      <c r="C30" s="236"/>
      <c r="D30" s="236" t="s">
        <v>155</v>
      </c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V30" s="236"/>
      <c r="W30" s="236"/>
      <c r="X30" s="236"/>
      <c r="Y30" s="236"/>
      <c r="Z30" s="236"/>
      <c r="AA30" s="236"/>
      <c r="AB30" s="236"/>
      <c r="AC30" s="236"/>
      <c r="AD30" s="236"/>
      <c r="AE30" s="236"/>
      <c r="AF30" s="236"/>
      <c r="AG30" s="236"/>
      <c r="AH30" s="236"/>
      <c r="AI30" s="236"/>
      <c r="AJ30" s="236"/>
      <c r="AK30" s="236"/>
      <c r="AL30" s="236"/>
      <c r="AM30" s="236"/>
      <c r="AN30" s="236"/>
      <c r="AO30" s="236"/>
      <c r="AP30" s="236"/>
      <c r="AQ30" s="236"/>
      <c r="AR30" s="236"/>
      <c r="AS30" s="236"/>
      <c r="AT30" s="236"/>
      <c r="AU30" s="236"/>
      <c r="AV30" s="236"/>
      <c r="AW30" s="236"/>
      <c r="AX30" s="236"/>
      <c r="AY30" s="236"/>
      <c r="AZ30" s="236"/>
      <c r="BA30" s="237"/>
      <c r="BB30" s="260" t="s">
        <v>33</v>
      </c>
      <c r="BC30" s="261"/>
      <c r="BD30" s="261"/>
      <c r="BE30" s="261"/>
      <c r="BF30" s="261"/>
      <c r="BG30" s="261"/>
      <c r="BH30" s="261"/>
      <c r="BI30" s="261"/>
      <c r="BJ30" s="261"/>
      <c r="BK30" s="261"/>
      <c r="BL30" s="261"/>
      <c r="BM30" s="261"/>
      <c r="BN30" s="261"/>
      <c r="BO30" s="261"/>
      <c r="BP30" s="261"/>
      <c r="BQ30" s="261"/>
      <c r="BR30" s="261"/>
      <c r="BS30" s="261"/>
      <c r="BT30" s="261"/>
      <c r="BU30" s="261"/>
      <c r="BV30" s="261"/>
      <c r="BW30" s="261"/>
      <c r="BX30" s="261"/>
      <c r="BY30" s="261"/>
      <c r="BZ30" s="261"/>
      <c r="CA30" s="262"/>
      <c r="CB30" s="260" t="s">
        <v>33</v>
      </c>
      <c r="CC30" s="261"/>
      <c r="CD30" s="261"/>
      <c r="CE30" s="261"/>
      <c r="CF30" s="261"/>
      <c r="CG30" s="261"/>
      <c r="CH30" s="261"/>
      <c r="CI30" s="261"/>
      <c r="CJ30" s="261"/>
      <c r="CK30" s="261"/>
      <c r="CL30" s="261"/>
      <c r="CM30" s="261"/>
      <c r="CN30" s="261"/>
      <c r="CO30" s="261"/>
      <c r="CP30" s="261"/>
      <c r="CQ30" s="261"/>
      <c r="CR30" s="261"/>
      <c r="CS30" s="261"/>
      <c r="CT30" s="261"/>
      <c r="CU30" s="261"/>
      <c r="CV30" s="261"/>
      <c r="CW30" s="261"/>
      <c r="CX30" s="261"/>
      <c r="CY30" s="261"/>
      <c r="CZ30" s="261"/>
      <c r="DA30" s="262"/>
    </row>
    <row r="31" spans="1:105" s="72" customFormat="1" x14ac:dyDescent="0.3">
      <c r="A31" s="243"/>
      <c r="B31" s="236"/>
      <c r="C31" s="236"/>
      <c r="D31" s="236" t="s">
        <v>156</v>
      </c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  <c r="AG31" s="236"/>
      <c r="AH31" s="236"/>
      <c r="AI31" s="236"/>
      <c r="AJ31" s="236"/>
      <c r="AK31" s="236"/>
      <c r="AL31" s="236"/>
      <c r="AM31" s="236"/>
      <c r="AN31" s="236"/>
      <c r="AO31" s="236"/>
      <c r="AP31" s="236"/>
      <c r="AQ31" s="236"/>
      <c r="AR31" s="236"/>
      <c r="AS31" s="236"/>
      <c r="AT31" s="236"/>
      <c r="AU31" s="236"/>
      <c r="AV31" s="236"/>
      <c r="AW31" s="236"/>
      <c r="AX31" s="236"/>
      <c r="AY31" s="236"/>
      <c r="AZ31" s="236"/>
      <c r="BA31" s="237"/>
      <c r="BB31" s="260" t="s">
        <v>33</v>
      </c>
      <c r="BC31" s="261"/>
      <c r="BD31" s="261"/>
      <c r="BE31" s="261"/>
      <c r="BF31" s="261"/>
      <c r="BG31" s="261"/>
      <c r="BH31" s="261"/>
      <c r="BI31" s="261"/>
      <c r="BJ31" s="261"/>
      <c r="BK31" s="261"/>
      <c r="BL31" s="261"/>
      <c r="BM31" s="261"/>
      <c r="BN31" s="261"/>
      <c r="BO31" s="261"/>
      <c r="BP31" s="261"/>
      <c r="BQ31" s="261"/>
      <c r="BR31" s="261"/>
      <c r="BS31" s="261"/>
      <c r="BT31" s="261"/>
      <c r="BU31" s="261"/>
      <c r="BV31" s="261"/>
      <c r="BW31" s="261"/>
      <c r="BX31" s="261"/>
      <c r="BY31" s="261"/>
      <c r="BZ31" s="261"/>
      <c r="CA31" s="262"/>
      <c r="CB31" s="260" t="s">
        <v>33</v>
      </c>
      <c r="CC31" s="261"/>
      <c r="CD31" s="261"/>
      <c r="CE31" s="261"/>
      <c r="CF31" s="261"/>
      <c r="CG31" s="261"/>
      <c r="CH31" s="261"/>
      <c r="CI31" s="261"/>
      <c r="CJ31" s="261"/>
      <c r="CK31" s="261"/>
      <c r="CL31" s="261"/>
      <c r="CM31" s="261"/>
      <c r="CN31" s="261"/>
      <c r="CO31" s="261"/>
      <c r="CP31" s="261"/>
      <c r="CQ31" s="261"/>
      <c r="CR31" s="261"/>
      <c r="CS31" s="261"/>
      <c r="CT31" s="261"/>
      <c r="CU31" s="261"/>
      <c r="CV31" s="261"/>
      <c r="CW31" s="261"/>
      <c r="CX31" s="261"/>
      <c r="CY31" s="261"/>
      <c r="CZ31" s="261"/>
      <c r="DA31" s="262"/>
    </row>
    <row r="32" spans="1:105" s="72" customFormat="1" x14ac:dyDescent="0.3">
      <c r="A32" s="244"/>
      <c r="B32" s="245"/>
      <c r="C32" s="245"/>
      <c r="D32" s="236" t="s">
        <v>157</v>
      </c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  <c r="AA32" s="236"/>
      <c r="AB32" s="236"/>
      <c r="AC32" s="236"/>
      <c r="AD32" s="236"/>
      <c r="AE32" s="236"/>
      <c r="AF32" s="236"/>
      <c r="AG32" s="236"/>
      <c r="AH32" s="236"/>
      <c r="AI32" s="236"/>
      <c r="AJ32" s="236"/>
      <c r="AK32" s="236"/>
      <c r="AL32" s="236"/>
      <c r="AM32" s="236"/>
      <c r="AN32" s="236"/>
      <c r="AO32" s="236"/>
      <c r="AP32" s="236"/>
      <c r="AQ32" s="236"/>
      <c r="AR32" s="236"/>
      <c r="AS32" s="236"/>
      <c r="AT32" s="236"/>
      <c r="AU32" s="236"/>
      <c r="AV32" s="236"/>
      <c r="AW32" s="236"/>
      <c r="AX32" s="236"/>
      <c r="AY32" s="236"/>
      <c r="AZ32" s="236"/>
      <c r="BA32" s="237"/>
      <c r="BB32" s="260" t="s">
        <v>33</v>
      </c>
      <c r="BC32" s="261"/>
      <c r="BD32" s="261"/>
      <c r="BE32" s="261"/>
      <c r="BF32" s="261"/>
      <c r="BG32" s="261"/>
      <c r="BH32" s="261"/>
      <c r="BI32" s="261"/>
      <c r="BJ32" s="261"/>
      <c r="BK32" s="261"/>
      <c r="BL32" s="261"/>
      <c r="BM32" s="261"/>
      <c r="BN32" s="261"/>
      <c r="BO32" s="261"/>
      <c r="BP32" s="261"/>
      <c r="BQ32" s="261"/>
      <c r="BR32" s="261"/>
      <c r="BS32" s="261"/>
      <c r="BT32" s="261"/>
      <c r="BU32" s="261"/>
      <c r="BV32" s="261"/>
      <c r="BW32" s="261"/>
      <c r="BX32" s="261"/>
      <c r="BY32" s="261"/>
      <c r="BZ32" s="261"/>
      <c r="CA32" s="262"/>
      <c r="CB32" s="260" t="s">
        <v>33</v>
      </c>
      <c r="CC32" s="261"/>
      <c r="CD32" s="261"/>
      <c r="CE32" s="261"/>
      <c r="CF32" s="261"/>
      <c r="CG32" s="261"/>
      <c r="CH32" s="261"/>
      <c r="CI32" s="261"/>
      <c r="CJ32" s="261"/>
      <c r="CK32" s="261"/>
      <c r="CL32" s="261"/>
      <c r="CM32" s="261"/>
      <c r="CN32" s="261"/>
      <c r="CO32" s="261"/>
      <c r="CP32" s="261"/>
      <c r="CQ32" s="261"/>
      <c r="CR32" s="261"/>
      <c r="CS32" s="261"/>
      <c r="CT32" s="261"/>
      <c r="CU32" s="261"/>
      <c r="CV32" s="261"/>
      <c r="CW32" s="261"/>
      <c r="CX32" s="261"/>
      <c r="CY32" s="261"/>
      <c r="CZ32" s="261"/>
      <c r="DA32" s="262"/>
    </row>
    <row r="33" spans="1:105" s="72" customFormat="1" x14ac:dyDescent="0.3">
      <c r="A33" s="73"/>
      <c r="B33" s="236" t="s">
        <v>158</v>
      </c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  <c r="AP33" s="236"/>
      <c r="AQ33" s="236"/>
      <c r="AR33" s="236"/>
      <c r="AS33" s="236"/>
      <c r="AT33" s="236"/>
      <c r="AU33" s="236"/>
      <c r="AV33" s="236"/>
      <c r="AW33" s="236"/>
      <c r="AX33" s="236"/>
      <c r="AY33" s="236"/>
      <c r="AZ33" s="236"/>
      <c r="BA33" s="237"/>
      <c r="BB33" s="260">
        <v>1951.38986591</v>
      </c>
      <c r="BC33" s="261"/>
      <c r="BD33" s="261"/>
      <c r="BE33" s="261"/>
      <c r="BF33" s="261"/>
      <c r="BG33" s="261"/>
      <c r="BH33" s="261"/>
      <c r="BI33" s="261"/>
      <c r="BJ33" s="261"/>
      <c r="BK33" s="261"/>
      <c r="BL33" s="261"/>
      <c r="BM33" s="261"/>
      <c r="BN33" s="261"/>
      <c r="BO33" s="261"/>
      <c r="BP33" s="261"/>
      <c r="BQ33" s="261"/>
      <c r="BR33" s="261"/>
      <c r="BS33" s="261"/>
      <c r="BT33" s="261"/>
      <c r="BU33" s="261"/>
      <c r="BV33" s="261"/>
      <c r="BW33" s="261"/>
      <c r="BX33" s="261"/>
      <c r="BY33" s="261"/>
      <c r="BZ33" s="261"/>
      <c r="CA33" s="262"/>
      <c r="CB33" s="260">
        <v>1848.9100426699999</v>
      </c>
      <c r="CC33" s="261"/>
      <c r="CD33" s="261"/>
      <c r="CE33" s="261"/>
      <c r="CF33" s="261"/>
      <c r="CG33" s="261"/>
      <c r="CH33" s="261"/>
      <c r="CI33" s="261"/>
      <c r="CJ33" s="261"/>
      <c r="CK33" s="261"/>
      <c r="CL33" s="261"/>
      <c r="CM33" s="261"/>
      <c r="CN33" s="261"/>
      <c r="CO33" s="261"/>
      <c r="CP33" s="261"/>
      <c r="CQ33" s="261"/>
      <c r="CR33" s="261"/>
      <c r="CS33" s="261"/>
      <c r="CT33" s="261"/>
      <c r="CU33" s="261"/>
      <c r="CV33" s="261"/>
      <c r="CW33" s="261"/>
      <c r="CX33" s="261"/>
      <c r="CY33" s="261"/>
      <c r="CZ33" s="261"/>
      <c r="DA33" s="262"/>
    </row>
    <row r="34" spans="1:105" s="72" customFormat="1" x14ac:dyDescent="0.3">
      <c r="A34" s="243"/>
      <c r="B34" s="236"/>
      <c r="C34" s="236"/>
      <c r="D34" s="236" t="s">
        <v>159</v>
      </c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236"/>
      <c r="V34" s="236"/>
      <c r="W34" s="236"/>
      <c r="X34" s="236"/>
      <c r="Y34" s="236"/>
      <c r="Z34" s="236"/>
      <c r="AA34" s="236"/>
      <c r="AB34" s="236"/>
      <c r="AC34" s="236"/>
      <c r="AD34" s="236"/>
      <c r="AE34" s="236"/>
      <c r="AF34" s="236"/>
      <c r="AG34" s="236"/>
      <c r="AH34" s="236"/>
      <c r="AI34" s="236"/>
      <c r="AJ34" s="236"/>
      <c r="AK34" s="236"/>
      <c r="AL34" s="236"/>
      <c r="AM34" s="236"/>
      <c r="AN34" s="236"/>
      <c r="AO34" s="236"/>
      <c r="AP34" s="236"/>
      <c r="AQ34" s="236"/>
      <c r="AR34" s="236"/>
      <c r="AS34" s="236"/>
      <c r="AT34" s="236"/>
      <c r="AU34" s="236"/>
      <c r="AV34" s="236"/>
      <c r="AW34" s="236"/>
      <c r="AX34" s="236"/>
      <c r="AY34" s="236"/>
      <c r="AZ34" s="236"/>
      <c r="BA34" s="237"/>
      <c r="BB34" s="260" t="s">
        <v>33</v>
      </c>
      <c r="BC34" s="261"/>
      <c r="BD34" s="261"/>
      <c r="BE34" s="261"/>
      <c r="BF34" s="261"/>
      <c r="BG34" s="261"/>
      <c r="BH34" s="261"/>
      <c r="BI34" s="261"/>
      <c r="BJ34" s="261"/>
      <c r="BK34" s="261"/>
      <c r="BL34" s="261"/>
      <c r="BM34" s="261"/>
      <c r="BN34" s="261"/>
      <c r="BO34" s="261"/>
      <c r="BP34" s="261"/>
      <c r="BQ34" s="261"/>
      <c r="BR34" s="261"/>
      <c r="BS34" s="261"/>
      <c r="BT34" s="261"/>
      <c r="BU34" s="261"/>
      <c r="BV34" s="261"/>
      <c r="BW34" s="261"/>
      <c r="BX34" s="261"/>
      <c r="BY34" s="261"/>
      <c r="BZ34" s="261"/>
      <c r="CA34" s="262"/>
      <c r="CB34" s="260" t="s">
        <v>33</v>
      </c>
      <c r="CC34" s="261"/>
      <c r="CD34" s="261"/>
      <c r="CE34" s="261"/>
      <c r="CF34" s="261"/>
      <c r="CG34" s="261"/>
      <c r="CH34" s="261"/>
      <c r="CI34" s="261"/>
      <c r="CJ34" s="261"/>
      <c r="CK34" s="261"/>
      <c r="CL34" s="261"/>
      <c r="CM34" s="261"/>
      <c r="CN34" s="261"/>
      <c r="CO34" s="261"/>
      <c r="CP34" s="261"/>
      <c r="CQ34" s="261"/>
      <c r="CR34" s="261"/>
      <c r="CS34" s="261"/>
      <c r="CT34" s="261"/>
      <c r="CU34" s="261"/>
      <c r="CV34" s="261"/>
      <c r="CW34" s="261"/>
      <c r="CX34" s="261"/>
      <c r="CY34" s="261"/>
      <c r="CZ34" s="261"/>
      <c r="DA34" s="262"/>
    </row>
    <row r="35" spans="1:105" s="72" customFormat="1" x14ac:dyDescent="0.3">
      <c r="A35" s="244"/>
      <c r="B35" s="245"/>
      <c r="C35" s="245"/>
      <c r="D35" s="236" t="s">
        <v>160</v>
      </c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  <c r="AA35" s="236"/>
      <c r="AB35" s="236"/>
      <c r="AC35" s="236"/>
      <c r="AD35" s="236"/>
      <c r="AE35" s="236"/>
      <c r="AF35" s="236"/>
      <c r="AG35" s="236"/>
      <c r="AH35" s="236"/>
      <c r="AI35" s="236"/>
      <c r="AJ35" s="236"/>
      <c r="AK35" s="236"/>
      <c r="AL35" s="236"/>
      <c r="AM35" s="236"/>
      <c r="AN35" s="236"/>
      <c r="AO35" s="236"/>
      <c r="AP35" s="236"/>
      <c r="AQ35" s="236"/>
      <c r="AR35" s="236"/>
      <c r="AS35" s="236"/>
      <c r="AT35" s="236"/>
      <c r="AU35" s="236"/>
      <c r="AV35" s="236"/>
      <c r="AW35" s="236"/>
      <c r="AX35" s="236"/>
      <c r="AY35" s="236"/>
      <c r="AZ35" s="236"/>
      <c r="BA35" s="237"/>
      <c r="BB35" s="260">
        <v>1844.92668852</v>
      </c>
      <c r="BC35" s="261"/>
      <c r="BD35" s="261"/>
      <c r="BE35" s="261"/>
      <c r="BF35" s="261"/>
      <c r="BG35" s="261"/>
      <c r="BH35" s="261"/>
      <c r="BI35" s="261"/>
      <c r="BJ35" s="261"/>
      <c r="BK35" s="261"/>
      <c r="BL35" s="261"/>
      <c r="BM35" s="261"/>
      <c r="BN35" s="261"/>
      <c r="BO35" s="261"/>
      <c r="BP35" s="261"/>
      <c r="BQ35" s="261"/>
      <c r="BR35" s="261"/>
      <c r="BS35" s="261"/>
      <c r="BT35" s="261"/>
      <c r="BU35" s="261"/>
      <c r="BV35" s="261"/>
      <c r="BW35" s="261"/>
      <c r="BX35" s="261"/>
      <c r="BY35" s="261"/>
      <c r="BZ35" s="261"/>
      <c r="CA35" s="262"/>
      <c r="CB35" s="260">
        <v>1793.2247453</v>
      </c>
      <c r="CC35" s="261"/>
      <c r="CD35" s="261"/>
      <c r="CE35" s="261"/>
      <c r="CF35" s="261"/>
      <c r="CG35" s="261"/>
      <c r="CH35" s="261"/>
      <c r="CI35" s="261"/>
      <c r="CJ35" s="261"/>
      <c r="CK35" s="261"/>
      <c r="CL35" s="261"/>
      <c r="CM35" s="261"/>
      <c r="CN35" s="261"/>
      <c r="CO35" s="261"/>
      <c r="CP35" s="261"/>
      <c r="CQ35" s="261"/>
      <c r="CR35" s="261"/>
      <c r="CS35" s="261"/>
      <c r="CT35" s="261"/>
      <c r="CU35" s="261"/>
      <c r="CV35" s="261"/>
      <c r="CW35" s="261"/>
      <c r="CX35" s="261"/>
      <c r="CY35" s="261"/>
      <c r="CZ35" s="261"/>
      <c r="DA35" s="262"/>
    </row>
    <row r="36" spans="1:105" s="74" customFormat="1" x14ac:dyDescent="0.3">
      <c r="A36" s="263"/>
      <c r="B36" s="264"/>
      <c r="C36" s="264"/>
      <c r="D36" s="264"/>
      <c r="E36" s="264"/>
      <c r="F36" s="264" t="s">
        <v>161</v>
      </c>
      <c r="G36" s="264"/>
      <c r="H36" s="264"/>
      <c r="I36" s="264"/>
      <c r="J36" s="264"/>
      <c r="K36" s="264"/>
      <c r="L36" s="264"/>
      <c r="M36" s="264"/>
      <c r="N36" s="264"/>
      <c r="O36" s="264"/>
      <c r="P36" s="264"/>
      <c r="Q36" s="264"/>
      <c r="R36" s="264"/>
      <c r="S36" s="264"/>
      <c r="T36" s="264"/>
      <c r="U36" s="264"/>
      <c r="V36" s="264"/>
      <c r="W36" s="264"/>
      <c r="X36" s="264"/>
      <c r="Y36" s="264"/>
      <c r="Z36" s="264"/>
      <c r="AA36" s="264"/>
      <c r="AB36" s="264"/>
      <c r="AC36" s="264"/>
      <c r="AD36" s="264"/>
      <c r="AE36" s="264"/>
      <c r="AF36" s="264"/>
      <c r="AG36" s="264"/>
      <c r="AH36" s="264"/>
      <c r="AI36" s="264"/>
      <c r="AJ36" s="264"/>
      <c r="AK36" s="264"/>
      <c r="AL36" s="264"/>
      <c r="AM36" s="264"/>
      <c r="AN36" s="264"/>
      <c r="AO36" s="264"/>
      <c r="AP36" s="264"/>
      <c r="AQ36" s="264"/>
      <c r="AR36" s="264"/>
      <c r="AS36" s="264"/>
      <c r="AT36" s="264"/>
      <c r="AU36" s="264"/>
      <c r="AV36" s="264"/>
      <c r="AW36" s="264"/>
      <c r="AX36" s="264"/>
      <c r="AY36" s="264"/>
      <c r="AZ36" s="264"/>
      <c r="BA36" s="265"/>
      <c r="BB36" s="266" t="s">
        <v>33</v>
      </c>
      <c r="BC36" s="267"/>
      <c r="BD36" s="267"/>
      <c r="BE36" s="267"/>
      <c r="BF36" s="267"/>
      <c r="BG36" s="267"/>
      <c r="BH36" s="267"/>
      <c r="BI36" s="267"/>
      <c r="BJ36" s="267"/>
      <c r="BK36" s="267"/>
      <c r="BL36" s="267"/>
      <c r="BM36" s="267"/>
      <c r="BN36" s="267"/>
      <c r="BO36" s="267"/>
      <c r="BP36" s="267"/>
      <c r="BQ36" s="267"/>
      <c r="BR36" s="267"/>
      <c r="BS36" s="267"/>
      <c r="BT36" s="267"/>
      <c r="BU36" s="267"/>
      <c r="BV36" s="267"/>
      <c r="BW36" s="267"/>
      <c r="BX36" s="267"/>
      <c r="BY36" s="267"/>
      <c r="BZ36" s="267"/>
      <c r="CA36" s="268"/>
      <c r="CB36" s="269" t="s">
        <v>33</v>
      </c>
      <c r="CC36" s="270"/>
      <c r="CD36" s="270"/>
      <c r="CE36" s="270"/>
      <c r="CF36" s="270"/>
      <c r="CG36" s="270"/>
      <c r="CH36" s="270"/>
      <c r="CI36" s="270"/>
      <c r="CJ36" s="270"/>
      <c r="CK36" s="270"/>
      <c r="CL36" s="270"/>
      <c r="CM36" s="270"/>
      <c r="CN36" s="270"/>
      <c r="CO36" s="270"/>
      <c r="CP36" s="270"/>
      <c r="CQ36" s="270"/>
      <c r="CR36" s="270"/>
      <c r="CS36" s="270"/>
      <c r="CT36" s="270"/>
      <c r="CU36" s="270"/>
      <c r="CV36" s="270"/>
      <c r="CW36" s="270"/>
      <c r="CX36" s="270"/>
      <c r="CY36" s="270"/>
      <c r="CZ36" s="270"/>
      <c r="DA36" s="271"/>
    </row>
    <row r="37" spans="1:105" s="74" customFormat="1" x14ac:dyDescent="0.3">
      <c r="A37" s="263"/>
      <c r="B37" s="264"/>
      <c r="C37" s="264"/>
      <c r="D37" s="264"/>
      <c r="E37" s="264"/>
      <c r="F37" s="264" t="s">
        <v>162</v>
      </c>
      <c r="G37" s="264"/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4"/>
      <c r="AA37" s="264"/>
      <c r="AB37" s="264"/>
      <c r="AC37" s="264"/>
      <c r="AD37" s="264"/>
      <c r="AE37" s="264"/>
      <c r="AF37" s="264"/>
      <c r="AG37" s="264"/>
      <c r="AH37" s="264"/>
      <c r="AI37" s="264"/>
      <c r="AJ37" s="264"/>
      <c r="AK37" s="264"/>
      <c r="AL37" s="264"/>
      <c r="AM37" s="264"/>
      <c r="AN37" s="264"/>
      <c r="AO37" s="264"/>
      <c r="AP37" s="264"/>
      <c r="AQ37" s="264"/>
      <c r="AR37" s="264"/>
      <c r="AS37" s="264"/>
      <c r="AT37" s="264"/>
      <c r="AU37" s="264"/>
      <c r="AV37" s="264"/>
      <c r="AW37" s="264"/>
      <c r="AX37" s="264"/>
      <c r="AY37" s="264"/>
      <c r="AZ37" s="264"/>
      <c r="BA37" s="265"/>
      <c r="BB37" s="266" t="s">
        <v>33</v>
      </c>
      <c r="BC37" s="267"/>
      <c r="BD37" s="267"/>
      <c r="BE37" s="267"/>
      <c r="BF37" s="267"/>
      <c r="BG37" s="267"/>
      <c r="BH37" s="267"/>
      <c r="BI37" s="267"/>
      <c r="BJ37" s="267"/>
      <c r="BK37" s="267"/>
      <c r="BL37" s="267"/>
      <c r="BM37" s="267"/>
      <c r="BN37" s="267"/>
      <c r="BO37" s="267"/>
      <c r="BP37" s="267"/>
      <c r="BQ37" s="267"/>
      <c r="BR37" s="267"/>
      <c r="BS37" s="267"/>
      <c r="BT37" s="267"/>
      <c r="BU37" s="267"/>
      <c r="BV37" s="267"/>
      <c r="BW37" s="267"/>
      <c r="BX37" s="267"/>
      <c r="BY37" s="267"/>
      <c r="BZ37" s="267"/>
      <c r="CA37" s="268"/>
      <c r="CB37" s="269" t="s">
        <v>33</v>
      </c>
      <c r="CC37" s="270"/>
      <c r="CD37" s="270"/>
      <c r="CE37" s="270"/>
      <c r="CF37" s="270"/>
      <c r="CG37" s="270"/>
      <c r="CH37" s="270"/>
      <c r="CI37" s="270"/>
      <c r="CJ37" s="270"/>
      <c r="CK37" s="270"/>
      <c r="CL37" s="270"/>
      <c r="CM37" s="270"/>
      <c r="CN37" s="270"/>
      <c r="CO37" s="270"/>
      <c r="CP37" s="270"/>
      <c r="CQ37" s="270"/>
      <c r="CR37" s="270"/>
      <c r="CS37" s="270"/>
      <c r="CT37" s="270"/>
      <c r="CU37" s="270"/>
      <c r="CV37" s="270"/>
      <c r="CW37" s="270"/>
      <c r="CX37" s="270"/>
      <c r="CY37" s="270"/>
      <c r="CZ37" s="270"/>
      <c r="DA37" s="271"/>
    </row>
    <row r="38" spans="1:105" s="74" customFormat="1" x14ac:dyDescent="0.3">
      <c r="A38" s="272"/>
      <c r="B38" s="273"/>
      <c r="C38" s="273"/>
      <c r="D38" s="273"/>
      <c r="E38" s="273"/>
      <c r="F38" s="264" t="s">
        <v>163</v>
      </c>
      <c r="G38" s="264"/>
      <c r="H38" s="264"/>
      <c r="I38" s="264"/>
      <c r="J38" s="264"/>
      <c r="K38" s="264"/>
      <c r="L38" s="264"/>
      <c r="M38" s="264"/>
      <c r="N38" s="264"/>
      <c r="O38" s="264"/>
      <c r="P38" s="264"/>
      <c r="Q38" s="264"/>
      <c r="R38" s="264"/>
      <c r="S38" s="264"/>
      <c r="T38" s="264"/>
      <c r="U38" s="264"/>
      <c r="V38" s="264"/>
      <c r="W38" s="264"/>
      <c r="X38" s="264"/>
      <c r="Y38" s="264"/>
      <c r="Z38" s="264"/>
      <c r="AA38" s="264"/>
      <c r="AB38" s="264"/>
      <c r="AC38" s="264"/>
      <c r="AD38" s="264"/>
      <c r="AE38" s="264"/>
      <c r="AF38" s="264"/>
      <c r="AG38" s="264"/>
      <c r="AH38" s="264"/>
      <c r="AI38" s="264"/>
      <c r="AJ38" s="264"/>
      <c r="AK38" s="264"/>
      <c r="AL38" s="264"/>
      <c r="AM38" s="264"/>
      <c r="AN38" s="264"/>
      <c r="AO38" s="264"/>
      <c r="AP38" s="264"/>
      <c r="AQ38" s="264"/>
      <c r="AR38" s="264"/>
      <c r="AS38" s="264"/>
      <c r="AT38" s="264"/>
      <c r="AU38" s="264"/>
      <c r="AV38" s="264"/>
      <c r="AW38" s="264"/>
      <c r="AX38" s="264"/>
      <c r="AY38" s="264"/>
      <c r="AZ38" s="264"/>
      <c r="BA38" s="265"/>
      <c r="BB38" s="266" t="s">
        <v>33</v>
      </c>
      <c r="BC38" s="267"/>
      <c r="BD38" s="267"/>
      <c r="BE38" s="267"/>
      <c r="BF38" s="267"/>
      <c r="BG38" s="267"/>
      <c r="BH38" s="267"/>
      <c r="BI38" s="267"/>
      <c r="BJ38" s="267"/>
      <c r="BK38" s="267"/>
      <c r="BL38" s="267"/>
      <c r="BM38" s="267"/>
      <c r="BN38" s="267"/>
      <c r="BO38" s="267"/>
      <c r="BP38" s="267"/>
      <c r="BQ38" s="267"/>
      <c r="BR38" s="267"/>
      <c r="BS38" s="267"/>
      <c r="BT38" s="267"/>
      <c r="BU38" s="267"/>
      <c r="BV38" s="267"/>
      <c r="BW38" s="267"/>
      <c r="BX38" s="267"/>
      <c r="BY38" s="267"/>
      <c r="BZ38" s="267"/>
      <c r="CA38" s="268"/>
      <c r="CB38" s="269" t="s">
        <v>33</v>
      </c>
      <c r="CC38" s="270"/>
      <c r="CD38" s="270"/>
      <c r="CE38" s="270"/>
      <c r="CF38" s="270"/>
      <c r="CG38" s="270"/>
      <c r="CH38" s="270"/>
      <c r="CI38" s="270"/>
      <c r="CJ38" s="270"/>
      <c r="CK38" s="270"/>
      <c r="CL38" s="270"/>
      <c r="CM38" s="270"/>
      <c r="CN38" s="270"/>
      <c r="CO38" s="270"/>
      <c r="CP38" s="270"/>
      <c r="CQ38" s="270"/>
      <c r="CR38" s="270"/>
      <c r="CS38" s="270"/>
      <c r="CT38" s="270"/>
      <c r="CU38" s="270"/>
      <c r="CV38" s="270"/>
      <c r="CW38" s="270"/>
      <c r="CX38" s="270"/>
      <c r="CY38" s="270"/>
      <c r="CZ38" s="270"/>
      <c r="DA38" s="271"/>
    </row>
    <row r="39" spans="1:105" s="72" customFormat="1" ht="27.75" customHeight="1" x14ac:dyDescent="0.3">
      <c r="A39" s="73"/>
      <c r="B39" s="255" t="s">
        <v>164</v>
      </c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255"/>
      <c r="AG39" s="255"/>
      <c r="AH39" s="255"/>
      <c r="AI39" s="255"/>
      <c r="AJ39" s="255"/>
      <c r="AK39" s="255"/>
      <c r="AL39" s="255"/>
      <c r="AM39" s="255"/>
      <c r="AN39" s="255"/>
      <c r="AO39" s="255"/>
      <c r="AP39" s="255"/>
      <c r="AQ39" s="255"/>
      <c r="AR39" s="255"/>
      <c r="AS39" s="255"/>
      <c r="AT39" s="255"/>
      <c r="AU39" s="255"/>
      <c r="AV39" s="255"/>
      <c r="AW39" s="255"/>
      <c r="AX39" s="255"/>
      <c r="AY39" s="255"/>
      <c r="AZ39" s="255"/>
      <c r="BA39" s="256"/>
      <c r="BB39" s="257" t="s">
        <v>33</v>
      </c>
      <c r="BC39" s="258"/>
      <c r="BD39" s="258"/>
      <c r="BE39" s="258"/>
      <c r="BF39" s="258"/>
      <c r="BG39" s="258"/>
      <c r="BH39" s="258"/>
      <c r="BI39" s="258"/>
      <c r="BJ39" s="258"/>
      <c r="BK39" s="258"/>
      <c r="BL39" s="258"/>
      <c r="BM39" s="258"/>
      <c r="BN39" s="258"/>
      <c r="BO39" s="258"/>
      <c r="BP39" s="258"/>
      <c r="BQ39" s="258"/>
      <c r="BR39" s="258"/>
      <c r="BS39" s="258"/>
      <c r="BT39" s="258"/>
      <c r="BU39" s="258"/>
      <c r="BV39" s="258"/>
      <c r="BW39" s="258"/>
      <c r="BX39" s="258"/>
      <c r="BY39" s="258"/>
      <c r="BZ39" s="258"/>
      <c r="CA39" s="259"/>
      <c r="CB39" s="260" t="s">
        <v>33</v>
      </c>
      <c r="CC39" s="261"/>
      <c r="CD39" s="261"/>
      <c r="CE39" s="261"/>
      <c r="CF39" s="261"/>
      <c r="CG39" s="261"/>
      <c r="CH39" s="261"/>
      <c r="CI39" s="261"/>
      <c r="CJ39" s="261"/>
      <c r="CK39" s="261"/>
      <c r="CL39" s="261"/>
      <c r="CM39" s="261"/>
      <c r="CN39" s="261"/>
      <c r="CO39" s="261"/>
      <c r="CP39" s="261"/>
      <c r="CQ39" s="261"/>
      <c r="CR39" s="261"/>
      <c r="CS39" s="261"/>
      <c r="CT39" s="261"/>
      <c r="CU39" s="261"/>
      <c r="CV39" s="261"/>
      <c r="CW39" s="261"/>
      <c r="CX39" s="261"/>
      <c r="CY39" s="261"/>
      <c r="CZ39" s="261"/>
      <c r="DA39" s="262"/>
    </row>
    <row r="40" spans="1:105" ht="13.5" x14ac:dyDescent="0.3">
      <c r="A40" s="246" t="s">
        <v>165</v>
      </c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247"/>
      <c r="AG40" s="247"/>
      <c r="AH40" s="247"/>
      <c r="AI40" s="247"/>
      <c r="AJ40" s="247"/>
      <c r="AK40" s="247"/>
      <c r="AL40" s="247"/>
      <c r="AM40" s="247"/>
      <c r="AN40" s="247"/>
      <c r="AO40" s="247"/>
      <c r="AP40" s="247"/>
      <c r="AQ40" s="247"/>
      <c r="AR40" s="247"/>
      <c r="AS40" s="247"/>
      <c r="AT40" s="247"/>
      <c r="AU40" s="247"/>
      <c r="AV40" s="247"/>
      <c r="AW40" s="247"/>
      <c r="AX40" s="247"/>
      <c r="AY40" s="247"/>
      <c r="AZ40" s="247"/>
      <c r="BA40" s="247"/>
      <c r="BB40" s="247"/>
      <c r="BC40" s="247"/>
      <c r="BD40" s="247"/>
      <c r="BE40" s="247"/>
      <c r="BF40" s="247"/>
      <c r="BG40" s="247"/>
      <c r="BH40" s="247"/>
      <c r="BI40" s="247"/>
      <c r="BJ40" s="247"/>
      <c r="BK40" s="247"/>
      <c r="BL40" s="247"/>
      <c r="BM40" s="247"/>
      <c r="BN40" s="247"/>
      <c r="BO40" s="247"/>
      <c r="BP40" s="247"/>
      <c r="BQ40" s="247"/>
      <c r="BR40" s="247"/>
      <c r="BS40" s="247"/>
      <c r="BT40" s="247"/>
      <c r="BU40" s="247"/>
      <c r="BV40" s="247"/>
      <c r="BW40" s="247"/>
      <c r="BX40" s="247"/>
      <c r="BY40" s="247"/>
      <c r="BZ40" s="247"/>
      <c r="CA40" s="247"/>
      <c r="CB40" s="247"/>
      <c r="CC40" s="247"/>
      <c r="CD40" s="247"/>
      <c r="CE40" s="247"/>
      <c r="CF40" s="247"/>
      <c r="CG40" s="247"/>
      <c r="CH40" s="247"/>
      <c r="CI40" s="247"/>
      <c r="CJ40" s="247"/>
      <c r="CK40" s="247"/>
      <c r="CL40" s="247"/>
      <c r="CM40" s="247"/>
      <c r="CN40" s="247"/>
      <c r="CO40" s="247"/>
      <c r="CP40" s="247"/>
      <c r="CQ40" s="247"/>
      <c r="CR40" s="247"/>
      <c r="CS40" s="247"/>
      <c r="CT40" s="247"/>
      <c r="CU40" s="247"/>
      <c r="CV40" s="247"/>
      <c r="CW40" s="247"/>
      <c r="CX40" s="247"/>
      <c r="CY40" s="247"/>
      <c r="CZ40" s="247"/>
      <c r="DA40" s="248"/>
    </row>
    <row r="41" spans="1:105" s="72" customFormat="1" ht="25.5" customHeight="1" x14ac:dyDescent="0.3">
      <c r="A41" s="71"/>
      <c r="B41" s="255" t="s">
        <v>166</v>
      </c>
      <c r="C41" s="255"/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  <c r="Z41" s="255"/>
      <c r="AA41" s="255"/>
      <c r="AB41" s="255"/>
      <c r="AC41" s="255"/>
      <c r="AD41" s="255"/>
      <c r="AE41" s="255"/>
      <c r="AF41" s="255"/>
      <c r="AG41" s="255"/>
      <c r="AH41" s="255"/>
      <c r="AI41" s="255"/>
      <c r="AJ41" s="255"/>
      <c r="AK41" s="255"/>
      <c r="AL41" s="255"/>
      <c r="AM41" s="255"/>
      <c r="AN41" s="255"/>
      <c r="AO41" s="255"/>
      <c r="AP41" s="255"/>
      <c r="AQ41" s="255"/>
      <c r="AR41" s="255"/>
      <c r="AS41" s="255"/>
      <c r="AT41" s="255"/>
      <c r="AU41" s="255"/>
      <c r="AV41" s="255"/>
      <c r="AW41" s="255"/>
      <c r="AX41" s="255"/>
      <c r="AY41" s="255"/>
      <c r="AZ41" s="255"/>
      <c r="BA41" s="256"/>
      <c r="BB41" s="249">
        <f>'Прил.7.1'!E16</f>
        <v>156.05600000000004</v>
      </c>
      <c r="BC41" s="250"/>
      <c r="BD41" s="250"/>
      <c r="BE41" s="250"/>
      <c r="BF41" s="250"/>
      <c r="BG41" s="250"/>
      <c r="BH41" s="250"/>
      <c r="BI41" s="250"/>
      <c r="BJ41" s="250"/>
      <c r="BK41" s="250"/>
      <c r="BL41" s="250"/>
      <c r="BM41" s="250"/>
      <c r="BN41" s="250"/>
      <c r="BO41" s="250"/>
      <c r="BP41" s="250"/>
      <c r="BQ41" s="250"/>
      <c r="BR41" s="250"/>
      <c r="BS41" s="250"/>
      <c r="BT41" s="250"/>
      <c r="BU41" s="250"/>
      <c r="BV41" s="250"/>
      <c r="BW41" s="250"/>
      <c r="BX41" s="250"/>
      <c r="BY41" s="250"/>
      <c r="BZ41" s="250"/>
      <c r="CA41" s="251"/>
      <c r="CB41" s="249">
        <f>CB42</f>
        <v>40.80574773</v>
      </c>
      <c r="CC41" s="250"/>
      <c r="CD41" s="250"/>
      <c r="CE41" s="250"/>
      <c r="CF41" s="250"/>
      <c r="CG41" s="250"/>
      <c r="CH41" s="250"/>
      <c r="CI41" s="250"/>
      <c r="CJ41" s="250"/>
      <c r="CK41" s="250"/>
      <c r="CL41" s="250"/>
      <c r="CM41" s="250"/>
      <c r="CN41" s="250"/>
      <c r="CO41" s="250"/>
      <c r="CP41" s="250"/>
      <c r="CQ41" s="250"/>
      <c r="CR41" s="250"/>
      <c r="CS41" s="250"/>
      <c r="CT41" s="250"/>
      <c r="CU41" s="250"/>
      <c r="CV41" s="250"/>
      <c r="CW41" s="250"/>
      <c r="CX41" s="250"/>
      <c r="CY41" s="250"/>
      <c r="CZ41" s="250"/>
      <c r="DA41" s="251"/>
    </row>
    <row r="42" spans="1:105" s="72" customFormat="1" x14ac:dyDescent="0.3">
      <c r="A42" s="71"/>
      <c r="B42" s="236" t="s">
        <v>167</v>
      </c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  <c r="P42" s="236"/>
      <c r="Q42" s="236"/>
      <c r="R42" s="236"/>
      <c r="S42" s="236"/>
      <c r="T42" s="236"/>
      <c r="U42" s="236"/>
      <c r="V42" s="236"/>
      <c r="W42" s="236"/>
      <c r="X42" s="236"/>
      <c r="Y42" s="236"/>
      <c r="Z42" s="236"/>
      <c r="AA42" s="236"/>
      <c r="AB42" s="236"/>
      <c r="AC42" s="236"/>
      <c r="AD42" s="236"/>
      <c r="AE42" s="236"/>
      <c r="AF42" s="236"/>
      <c r="AG42" s="236"/>
      <c r="AH42" s="236"/>
      <c r="AI42" s="236"/>
      <c r="AJ42" s="236"/>
      <c r="AK42" s="236"/>
      <c r="AL42" s="236"/>
      <c r="AM42" s="236"/>
      <c r="AN42" s="236"/>
      <c r="AO42" s="236"/>
      <c r="AP42" s="236"/>
      <c r="AQ42" s="236"/>
      <c r="AR42" s="236"/>
      <c r="AS42" s="236"/>
      <c r="AT42" s="236"/>
      <c r="AU42" s="236"/>
      <c r="AV42" s="236"/>
      <c r="AW42" s="236"/>
      <c r="AX42" s="236"/>
      <c r="AY42" s="236"/>
      <c r="AZ42" s="236"/>
      <c r="BA42" s="237"/>
      <c r="BB42" s="249">
        <f>'Прил.7.1'!F16</f>
        <v>164.65587424</v>
      </c>
      <c r="BC42" s="250"/>
      <c r="BD42" s="250"/>
      <c r="BE42" s="250"/>
      <c r="BF42" s="250"/>
      <c r="BG42" s="250"/>
      <c r="BH42" s="250"/>
      <c r="BI42" s="250"/>
      <c r="BJ42" s="250"/>
      <c r="BK42" s="250"/>
      <c r="BL42" s="250"/>
      <c r="BM42" s="250"/>
      <c r="BN42" s="250"/>
      <c r="BO42" s="250"/>
      <c r="BP42" s="250"/>
      <c r="BQ42" s="250"/>
      <c r="BR42" s="250"/>
      <c r="BS42" s="250"/>
      <c r="BT42" s="250"/>
      <c r="BU42" s="250"/>
      <c r="BV42" s="250"/>
      <c r="BW42" s="250"/>
      <c r="BX42" s="250"/>
      <c r="BY42" s="250"/>
      <c r="BZ42" s="250"/>
      <c r="CA42" s="251"/>
      <c r="CB42" s="249">
        <v>40.80574773</v>
      </c>
      <c r="CC42" s="250"/>
      <c r="CD42" s="250"/>
      <c r="CE42" s="250"/>
      <c r="CF42" s="250"/>
      <c r="CG42" s="250"/>
      <c r="CH42" s="250"/>
      <c r="CI42" s="250"/>
      <c r="CJ42" s="250"/>
      <c r="CK42" s="250"/>
      <c r="CL42" s="250"/>
      <c r="CM42" s="250"/>
      <c r="CN42" s="250"/>
      <c r="CO42" s="250"/>
      <c r="CP42" s="250"/>
      <c r="CQ42" s="250"/>
      <c r="CR42" s="250"/>
      <c r="CS42" s="250"/>
      <c r="CT42" s="250"/>
      <c r="CU42" s="250"/>
      <c r="CV42" s="250"/>
      <c r="CW42" s="250"/>
      <c r="CX42" s="250"/>
      <c r="CY42" s="250"/>
      <c r="CZ42" s="250"/>
      <c r="DA42" s="251"/>
    </row>
    <row r="43" spans="1:105" s="72" customFormat="1" x14ac:dyDescent="0.3">
      <c r="A43" s="71"/>
      <c r="B43" s="236" t="s">
        <v>168</v>
      </c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/>
      <c r="R43" s="236"/>
      <c r="S43" s="236"/>
      <c r="T43" s="236"/>
      <c r="U43" s="236"/>
      <c r="V43" s="236"/>
      <c r="W43" s="236"/>
      <c r="X43" s="236"/>
      <c r="Y43" s="236"/>
      <c r="Z43" s="236"/>
      <c r="AA43" s="236"/>
      <c r="AB43" s="236"/>
      <c r="AC43" s="236"/>
      <c r="AD43" s="236"/>
      <c r="AE43" s="236"/>
      <c r="AF43" s="236"/>
      <c r="AG43" s="236"/>
      <c r="AH43" s="236"/>
      <c r="AI43" s="236"/>
      <c r="AJ43" s="236"/>
      <c r="AK43" s="236"/>
      <c r="AL43" s="236"/>
      <c r="AM43" s="236"/>
      <c r="AN43" s="236"/>
      <c r="AO43" s="236"/>
      <c r="AP43" s="236"/>
      <c r="AQ43" s="236"/>
      <c r="AR43" s="236"/>
      <c r="AS43" s="236"/>
      <c r="AT43" s="236"/>
      <c r="AU43" s="236"/>
      <c r="AV43" s="236"/>
      <c r="AW43" s="236"/>
      <c r="AX43" s="236"/>
      <c r="AY43" s="236"/>
      <c r="AZ43" s="236"/>
      <c r="BA43" s="237"/>
      <c r="BB43" s="252">
        <v>1</v>
      </c>
      <c r="BC43" s="253"/>
      <c r="BD43" s="253"/>
      <c r="BE43" s="253"/>
      <c r="BF43" s="253"/>
      <c r="BG43" s="253"/>
      <c r="BH43" s="253"/>
      <c r="BI43" s="253"/>
      <c r="BJ43" s="253"/>
      <c r="BK43" s="253"/>
      <c r="BL43" s="253"/>
      <c r="BM43" s="253"/>
      <c r="BN43" s="253"/>
      <c r="BO43" s="253"/>
      <c r="BP43" s="253"/>
      <c r="BQ43" s="253"/>
      <c r="BR43" s="253"/>
      <c r="BS43" s="253"/>
      <c r="BT43" s="253"/>
      <c r="BU43" s="253"/>
      <c r="BV43" s="253"/>
      <c r="BW43" s="253"/>
      <c r="BX43" s="253"/>
      <c r="BY43" s="253"/>
      <c r="BZ43" s="253"/>
      <c r="CA43" s="254"/>
      <c r="CB43" s="252">
        <f>CB42/CB41</f>
        <v>1</v>
      </c>
      <c r="CC43" s="253"/>
      <c r="CD43" s="253"/>
      <c r="CE43" s="253"/>
      <c r="CF43" s="253"/>
      <c r="CG43" s="253"/>
      <c r="CH43" s="253"/>
      <c r="CI43" s="253"/>
      <c r="CJ43" s="253"/>
      <c r="CK43" s="253"/>
      <c r="CL43" s="253"/>
      <c r="CM43" s="253"/>
      <c r="CN43" s="253"/>
      <c r="CO43" s="253"/>
      <c r="CP43" s="253"/>
      <c r="CQ43" s="253"/>
      <c r="CR43" s="253"/>
      <c r="CS43" s="253"/>
      <c r="CT43" s="253"/>
      <c r="CU43" s="253"/>
      <c r="CV43" s="253"/>
      <c r="CW43" s="253"/>
      <c r="CX43" s="253"/>
      <c r="CY43" s="253"/>
      <c r="CZ43" s="253"/>
      <c r="DA43" s="254"/>
    </row>
    <row r="44" spans="1:105" s="72" customFormat="1" x14ac:dyDescent="0.3">
      <c r="A44" s="73"/>
      <c r="B44" s="236" t="s">
        <v>169</v>
      </c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236"/>
      <c r="U44" s="236"/>
      <c r="V44" s="236"/>
      <c r="W44" s="236"/>
      <c r="X44" s="236"/>
      <c r="Y44" s="236"/>
      <c r="Z44" s="236"/>
      <c r="AA44" s="236"/>
      <c r="AB44" s="236"/>
      <c r="AC44" s="236"/>
      <c r="AD44" s="236"/>
      <c r="AE44" s="236"/>
      <c r="AF44" s="236"/>
      <c r="AG44" s="236"/>
      <c r="AH44" s="236"/>
      <c r="AI44" s="236"/>
      <c r="AJ44" s="236"/>
      <c r="AK44" s="236"/>
      <c r="AL44" s="236"/>
      <c r="AM44" s="236"/>
      <c r="AN44" s="236"/>
      <c r="AO44" s="236"/>
      <c r="AP44" s="236"/>
      <c r="AQ44" s="236"/>
      <c r="AR44" s="236"/>
      <c r="AS44" s="236"/>
      <c r="AT44" s="236"/>
      <c r="AU44" s="236"/>
      <c r="AV44" s="236"/>
      <c r="AW44" s="236"/>
      <c r="AX44" s="236"/>
      <c r="AY44" s="236"/>
      <c r="AZ44" s="236"/>
      <c r="BA44" s="237"/>
      <c r="BB44" s="238" t="s">
        <v>33</v>
      </c>
      <c r="BC44" s="239"/>
      <c r="BD44" s="239"/>
      <c r="BE44" s="239"/>
      <c r="BF44" s="239"/>
      <c r="BG44" s="239"/>
      <c r="BH44" s="239"/>
      <c r="BI44" s="239"/>
      <c r="BJ44" s="239"/>
      <c r="BK44" s="239"/>
      <c r="BL44" s="239"/>
      <c r="BM44" s="239"/>
      <c r="BN44" s="239"/>
      <c r="BO44" s="239"/>
      <c r="BP44" s="239"/>
      <c r="BQ44" s="239"/>
      <c r="BR44" s="239"/>
      <c r="BS44" s="239"/>
      <c r="BT44" s="239"/>
      <c r="BU44" s="239"/>
      <c r="BV44" s="239"/>
      <c r="BW44" s="239"/>
      <c r="BX44" s="239"/>
      <c r="BY44" s="239"/>
      <c r="BZ44" s="239"/>
      <c r="CA44" s="240"/>
      <c r="CB44" s="238" t="s">
        <v>33</v>
      </c>
      <c r="CC44" s="239"/>
      <c r="CD44" s="239"/>
      <c r="CE44" s="239"/>
      <c r="CF44" s="239"/>
      <c r="CG44" s="239"/>
      <c r="CH44" s="239"/>
      <c r="CI44" s="239"/>
      <c r="CJ44" s="239"/>
      <c r="CK44" s="239"/>
      <c r="CL44" s="239"/>
      <c r="CM44" s="239"/>
      <c r="CN44" s="239"/>
      <c r="CO44" s="239"/>
      <c r="CP44" s="239"/>
      <c r="CQ44" s="239"/>
      <c r="CR44" s="239"/>
      <c r="CS44" s="239"/>
      <c r="CT44" s="239"/>
      <c r="CU44" s="239"/>
      <c r="CV44" s="239"/>
      <c r="CW44" s="239"/>
      <c r="CX44" s="239"/>
      <c r="CY44" s="239"/>
      <c r="CZ44" s="239"/>
      <c r="DA44" s="240"/>
    </row>
    <row r="45" spans="1:105" ht="13.5" x14ac:dyDescent="0.3">
      <c r="A45" s="246" t="s">
        <v>170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47"/>
      <c r="AG45" s="247"/>
      <c r="AH45" s="247"/>
      <c r="AI45" s="247"/>
      <c r="AJ45" s="247"/>
      <c r="AK45" s="247"/>
      <c r="AL45" s="247"/>
      <c r="AM45" s="247"/>
      <c r="AN45" s="247"/>
      <c r="AO45" s="247"/>
      <c r="AP45" s="247"/>
      <c r="AQ45" s="247"/>
      <c r="AR45" s="247"/>
      <c r="AS45" s="247"/>
      <c r="AT45" s="247"/>
      <c r="AU45" s="247"/>
      <c r="AV45" s="247"/>
      <c r="AW45" s="247"/>
      <c r="AX45" s="247"/>
      <c r="AY45" s="247"/>
      <c r="AZ45" s="247"/>
      <c r="BA45" s="247"/>
      <c r="BB45" s="247"/>
      <c r="BC45" s="247"/>
      <c r="BD45" s="247"/>
      <c r="BE45" s="247"/>
      <c r="BF45" s="247"/>
      <c r="BG45" s="247"/>
      <c r="BH45" s="247"/>
      <c r="BI45" s="247"/>
      <c r="BJ45" s="247"/>
      <c r="BK45" s="247"/>
      <c r="BL45" s="247"/>
      <c r="BM45" s="247"/>
      <c r="BN45" s="247"/>
      <c r="BO45" s="247"/>
      <c r="BP45" s="247"/>
      <c r="BQ45" s="247"/>
      <c r="BR45" s="247"/>
      <c r="BS45" s="247"/>
      <c r="BT45" s="247"/>
      <c r="BU45" s="247"/>
      <c r="BV45" s="247"/>
      <c r="BW45" s="247"/>
      <c r="BX45" s="247"/>
      <c r="BY45" s="247"/>
      <c r="BZ45" s="247"/>
      <c r="CA45" s="247"/>
      <c r="CB45" s="247"/>
      <c r="CC45" s="247"/>
      <c r="CD45" s="247"/>
      <c r="CE45" s="247"/>
      <c r="CF45" s="247"/>
      <c r="CG45" s="247"/>
      <c r="CH45" s="247"/>
      <c r="CI45" s="247"/>
      <c r="CJ45" s="247"/>
      <c r="CK45" s="247"/>
      <c r="CL45" s="247"/>
      <c r="CM45" s="247"/>
      <c r="CN45" s="247"/>
      <c r="CO45" s="247"/>
      <c r="CP45" s="247"/>
      <c r="CQ45" s="247"/>
      <c r="CR45" s="247"/>
      <c r="CS45" s="247"/>
      <c r="CT45" s="247"/>
      <c r="CU45" s="247"/>
      <c r="CV45" s="247"/>
      <c r="CW45" s="247"/>
      <c r="CX45" s="247"/>
      <c r="CY45" s="247"/>
      <c r="CZ45" s="247"/>
      <c r="DA45" s="248"/>
    </row>
    <row r="46" spans="1:105" s="72" customFormat="1" x14ac:dyDescent="0.3">
      <c r="A46" s="73"/>
      <c r="B46" s="236" t="s">
        <v>171</v>
      </c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236"/>
      <c r="U46" s="236"/>
      <c r="V46" s="236"/>
      <c r="W46" s="236"/>
      <c r="X46" s="236"/>
      <c r="Y46" s="236"/>
      <c r="Z46" s="236"/>
      <c r="AA46" s="236"/>
      <c r="AB46" s="236"/>
      <c r="AC46" s="236"/>
      <c r="AD46" s="236"/>
      <c r="AE46" s="236"/>
      <c r="AF46" s="236"/>
      <c r="AG46" s="236"/>
      <c r="AH46" s="236"/>
      <c r="AI46" s="236"/>
      <c r="AJ46" s="236"/>
      <c r="AK46" s="236"/>
      <c r="AL46" s="236"/>
      <c r="AM46" s="236"/>
      <c r="AN46" s="236"/>
      <c r="AO46" s="236"/>
      <c r="AP46" s="236"/>
      <c r="AQ46" s="236"/>
      <c r="AR46" s="236"/>
      <c r="AS46" s="236"/>
      <c r="AT46" s="236"/>
      <c r="AU46" s="236"/>
      <c r="AV46" s="236"/>
      <c r="AW46" s="236"/>
      <c r="AX46" s="236"/>
      <c r="AY46" s="236"/>
      <c r="AZ46" s="236"/>
      <c r="BA46" s="237"/>
      <c r="BB46" s="238" t="s">
        <v>33</v>
      </c>
      <c r="BC46" s="239"/>
      <c r="BD46" s="239"/>
      <c r="BE46" s="239"/>
      <c r="BF46" s="239"/>
      <c r="BG46" s="239"/>
      <c r="BH46" s="239"/>
      <c r="BI46" s="239"/>
      <c r="BJ46" s="239"/>
      <c r="BK46" s="239"/>
      <c r="BL46" s="239"/>
      <c r="BM46" s="239"/>
      <c r="BN46" s="239"/>
      <c r="BO46" s="239"/>
      <c r="BP46" s="239"/>
      <c r="BQ46" s="239"/>
      <c r="BR46" s="239"/>
      <c r="BS46" s="239"/>
      <c r="BT46" s="239"/>
      <c r="BU46" s="239"/>
      <c r="BV46" s="239"/>
      <c r="BW46" s="239"/>
      <c r="BX46" s="239"/>
      <c r="BY46" s="239"/>
      <c r="BZ46" s="239"/>
      <c r="CA46" s="240"/>
      <c r="CB46" s="238" t="s">
        <v>33</v>
      </c>
      <c r="CC46" s="239"/>
      <c r="CD46" s="239"/>
      <c r="CE46" s="239"/>
      <c r="CF46" s="239"/>
      <c r="CG46" s="239"/>
      <c r="CH46" s="239"/>
      <c r="CI46" s="239"/>
      <c r="CJ46" s="239"/>
      <c r="CK46" s="239"/>
      <c r="CL46" s="239"/>
      <c r="CM46" s="239"/>
      <c r="CN46" s="239"/>
      <c r="CO46" s="239"/>
      <c r="CP46" s="239"/>
      <c r="CQ46" s="239"/>
      <c r="CR46" s="239"/>
      <c r="CS46" s="239"/>
      <c r="CT46" s="239"/>
      <c r="CU46" s="239"/>
      <c r="CV46" s="239"/>
      <c r="CW46" s="239"/>
      <c r="CX46" s="239"/>
      <c r="CY46" s="239"/>
      <c r="CZ46" s="239"/>
      <c r="DA46" s="240"/>
    </row>
    <row r="47" spans="1:105" s="72" customFormat="1" x14ac:dyDescent="0.3">
      <c r="A47" s="243"/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6"/>
      <c r="R47" s="236"/>
      <c r="S47" s="236"/>
      <c r="T47" s="236"/>
      <c r="U47" s="236"/>
      <c r="V47" s="236"/>
      <c r="W47" s="236"/>
      <c r="X47" s="236"/>
      <c r="Y47" s="236"/>
      <c r="Z47" s="236"/>
      <c r="AA47" s="236"/>
      <c r="AB47" s="236"/>
      <c r="AC47" s="236"/>
      <c r="AD47" s="236"/>
      <c r="AE47" s="236"/>
      <c r="AF47" s="236"/>
      <c r="AG47" s="236"/>
      <c r="AH47" s="236"/>
      <c r="AI47" s="236"/>
      <c r="AJ47" s="236"/>
      <c r="AK47" s="236"/>
      <c r="AL47" s="236"/>
      <c r="AM47" s="236"/>
      <c r="AN47" s="236"/>
      <c r="AO47" s="236"/>
      <c r="AP47" s="236"/>
      <c r="AQ47" s="236"/>
      <c r="AR47" s="236"/>
      <c r="AS47" s="236"/>
      <c r="AT47" s="236"/>
      <c r="AU47" s="236"/>
      <c r="AV47" s="236"/>
      <c r="AW47" s="236"/>
      <c r="AX47" s="236"/>
      <c r="AY47" s="236"/>
      <c r="AZ47" s="236"/>
      <c r="BA47" s="237"/>
      <c r="BB47" s="238"/>
      <c r="BC47" s="239"/>
      <c r="BD47" s="239"/>
      <c r="BE47" s="239"/>
      <c r="BF47" s="239"/>
      <c r="BG47" s="239"/>
      <c r="BH47" s="239"/>
      <c r="BI47" s="239"/>
      <c r="BJ47" s="239"/>
      <c r="BK47" s="239"/>
      <c r="BL47" s="239"/>
      <c r="BM47" s="239"/>
      <c r="BN47" s="239"/>
      <c r="BO47" s="239"/>
      <c r="BP47" s="239"/>
      <c r="BQ47" s="239"/>
      <c r="BR47" s="239"/>
      <c r="BS47" s="239"/>
      <c r="BT47" s="239"/>
      <c r="BU47" s="239"/>
      <c r="BV47" s="239"/>
      <c r="BW47" s="239"/>
      <c r="BX47" s="239"/>
      <c r="BY47" s="239"/>
      <c r="BZ47" s="239"/>
      <c r="CA47" s="240"/>
      <c r="CB47" s="238"/>
      <c r="CC47" s="239"/>
      <c r="CD47" s="239"/>
      <c r="CE47" s="239"/>
      <c r="CF47" s="239"/>
      <c r="CG47" s="239"/>
      <c r="CH47" s="239"/>
      <c r="CI47" s="239"/>
      <c r="CJ47" s="239"/>
      <c r="CK47" s="239"/>
      <c r="CL47" s="239"/>
      <c r="CM47" s="239"/>
      <c r="CN47" s="239"/>
      <c r="CO47" s="239"/>
      <c r="CP47" s="239"/>
      <c r="CQ47" s="239"/>
      <c r="CR47" s="239"/>
      <c r="CS47" s="239"/>
      <c r="CT47" s="239"/>
      <c r="CU47" s="239"/>
      <c r="CV47" s="239"/>
      <c r="CW47" s="239"/>
      <c r="CX47" s="239"/>
      <c r="CY47" s="239"/>
      <c r="CZ47" s="239"/>
      <c r="DA47" s="240"/>
    </row>
    <row r="48" spans="1:105" s="72" customFormat="1" x14ac:dyDescent="0.3">
      <c r="A48" s="244"/>
      <c r="B48" s="245"/>
      <c r="C48" s="245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  <c r="P48" s="236"/>
      <c r="Q48" s="236"/>
      <c r="R48" s="236"/>
      <c r="S48" s="236"/>
      <c r="T48" s="236"/>
      <c r="U48" s="236"/>
      <c r="V48" s="236"/>
      <c r="W48" s="236"/>
      <c r="X48" s="236"/>
      <c r="Y48" s="236"/>
      <c r="Z48" s="236"/>
      <c r="AA48" s="236"/>
      <c r="AB48" s="236"/>
      <c r="AC48" s="236"/>
      <c r="AD48" s="236"/>
      <c r="AE48" s="236"/>
      <c r="AF48" s="236"/>
      <c r="AG48" s="236"/>
      <c r="AH48" s="236"/>
      <c r="AI48" s="236"/>
      <c r="AJ48" s="236"/>
      <c r="AK48" s="236"/>
      <c r="AL48" s="236"/>
      <c r="AM48" s="236"/>
      <c r="AN48" s="236"/>
      <c r="AO48" s="236"/>
      <c r="AP48" s="236"/>
      <c r="AQ48" s="236"/>
      <c r="AR48" s="236"/>
      <c r="AS48" s="236"/>
      <c r="AT48" s="236"/>
      <c r="AU48" s="236"/>
      <c r="AV48" s="236"/>
      <c r="AW48" s="236"/>
      <c r="AX48" s="236"/>
      <c r="AY48" s="236"/>
      <c r="AZ48" s="236"/>
      <c r="BA48" s="237"/>
      <c r="BB48" s="238"/>
      <c r="BC48" s="239"/>
      <c r="BD48" s="239"/>
      <c r="BE48" s="239"/>
      <c r="BF48" s="239"/>
      <c r="BG48" s="239"/>
      <c r="BH48" s="239"/>
      <c r="BI48" s="239"/>
      <c r="BJ48" s="239"/>
      <c r="BK48" s="239"/>
      <c r="BL48" s="239"/>
      <c r="BM48" s="239"/>
      <c r="BN48" s="239"/>
      <c r="BO48" s="239"/>
      <c r="BP48" s="239"/>
      <c r="BQ48" s="239"/>
      <c r="BR48" s="239"/>
      <c r="BS48" s="239"/>
      <c r="BT48" s="239"/>
      <c r="BU48" s="239"/>
      <c r="BV48" s="239"/>
      <c r="BW48" s="239"/>
      <c r="BX48" s="239"/>
      <c r="BY48" s="239"/>
      <c r="BZ48" s="239"/>
      <c r="CA48" s="240"/>
      <c r="CB48" s="238"/>
      <c r="CC48" s="239"/>
      <c r="CD48" s="239"/>
      <c r="CE48" s="239"/>
      <c r="CF48" s="239"/>
      <c r="CG48" s="239"/>
      <c r="CH48" s="239"/>
      <c r="CI48" s="239"/>
      <c r="CJ48" s="239"/>
      <c r="CK48" s="239"/>
      <c r="CL48" s="239"/>
      <c r="CM48" s="239"/>
      <c r="CN48" s="239"/>
      <c r="CO48" s="239"/>
      <c r="CP48" s="239"/>
      <c r="CQ48" s="239"/>
      <c r="CR48" s="239"/>
      <c r="CS48" s="239"/>
      <c r="CT48" s="239"/>
      <c r="CU48" s="239"/>
      <c r="CV48" s="239"/>
      <c r="CW48" s="239"/>
      <c r="CX48" s="239"/>
      <c r="CY48" s="239"/>
      <c r="CZ48" s="239"/>
      <c r="DA48" s="240"/>
    </row>
    <row r="49" spans="1:105" s="72" customFormat="1" x14ac:dyDescent="0.3">
      <c r="A49" s="75"/>
      <c r="B49" s="236" t="s">
        <v>172</v>
      </c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6"/>
      <c r="Q49" s="236"/>
      <c r="R49" s="236"/>
      <c r="S49" s="236"/>
      <c r="T49" s="236"/>
      <c r="U49" s="236"/>
      <c r="V49" s="236"/>
      <c r="W49" s="236"/>
      <c r="X49" s="236"/>
      <c r="Y49" s="236"/>
      <c r="Z49" s="236"/>
      <c r="AA49" s="236"/>
      <c r="AB49" s="236"/>
      <c r="AC49" s="236"/>
      <c r="AD49" s="236"/>
      <c r="AE49" s="236"/>
      <c r="AF49" s="236"/>
      <c r="AG49" s="236"/>
      <c r="AH49" s="236"/>
      <c r="AI49" s="236"/>
      <c r="AJ49" s="236"/>
      <c r="AK49" s="236"/>
      <c r="AL49" s="236"/>
      <c r="AM49" s="236"/>
      <c r="AN49" s="236"/>
      <c r="AO49" s="236"/>
      <c r="AP49" s="236"/>
      <c r="AQ49" s="236"/>
      <c r="AR49" s="236"/>
      <c r="AS49" s="236"/>
      <c r="AT49" s="236"/>
      <c r="AU49" s="236"/>
      <c r="AV49" s="236"/>
      <c r="AW49" s="236"/>
      <c r="AX49" s="236"/>
      <c r="AY49" s="236"/>
      <c r="AZ49" s="236"/>
      <c r="BA49" s="237"/>
      <c r="BB49" s="238" t="s">
        <v>33</v>
      </c>
      <c r="BC49" s="239"/>
      <c r="BD49" s="239"/>
      <c r="BE49" s="239"/>
      <c r="BF49" s="239"/>
      <c r="BG49" s="239"/>
      <c r="BH49" s="239"/>
      <c r="BI49" s="239"/>
      <c r="BJ49" s="239"/>
      <c r="BK49" s="239"/>
      <c r="BL49" s="239"/>
      <c r="BM49" s="239"/>
      <c r="BN49" s="239"/>
      <c r="BO49" s="239"/>
      <c r="BP49" s="239"/>
      <c r="BQ49" s="239"/>
      <c r="BR49" s="239"/>
      <c r="BS49" s="239"/>
      <c r="BT49" s="239"/>
      <c r="BU49" s="239"/>
      <c r="BV49" s="239"/>
      <c r="BW49" s="239"/>
      <c r="BX49" s="239"/>
      <c r="BY49" s="239"/>
      <c r="BZ49" s="239"/>
      <c r="CA49" s="240"/>
      <c r="CB49" s="238" t="s">
        <v>33</v>
      </c>
      <c r="CC49" s="239"/>
      <c r="CD49" s="239"/>
      <c r="CE49" s="239"/>
      <c r="CF49" s="239"/>
      <c r="CG49" s="239"/>
      <c r="CH49" s="239"/>
      <c r="CI49" s="239"/>
      <c r="CJ49" s="239"/>
      <c r="CK49" s="239"/>
      <c r="CL49" s="239"/>
      <c r="CM49" s="239"/>
      <c r="CN49" s="239"/>
      <c r="CO49" s="239"/>
      <c r="CP49" s="239"/>
      <c r="CQ49" s="239"/>
      <c r="CR49" s="239"/>
      <c r="CS49" s="239"/>
      <c r="CT49" s="239"/>
      <c r="CU49" s="239"/>
      <c r="CV49" s="239"/>
      <c r="CW49" s="239"/>
      <c r="CX49" s="239"/>
      <c r="CY49" s="239"/>
      <c r="CZ49" s="239"/>
      <c r="DA49" s="240"/>
    </row>
    <row r="50" spans="1:105" s="76" customFormat="1" ht="15" customHeight="1" x14ac:dyDescent="0.25">
      <c r="C50" s="241" t="s">
        <v>173</v>
      </c>
      <c r="D50" s="241"/>
      <c r="E50" s="76" t="s">
        <v>174</v>
      </c>
    </row>
    <row r="52" spans="1:105" ht="14" x14ac:dyDescent="0.3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</row>
  </sheetData>
  <mergeCells count="135">
    <mergeCell ref="CC1:DA1"/>
    <mergeCell ref="A3:DA3"/>
    <mergeCell ref="K5:BD5"/>
    <mergeCell ref="BE5:BH5"/>
    <mergeCell ref="BI5:BR5"/>
    <mergeCell ref="BS5:BY5"/>
    <mergeCell ref="BZ5:CE5"/>
    <mergeCell ref="CF5:CL5"/>
    <mergeCell ref="BZ7:DA7"/>
    <mergeCell ref="BZ9:DA10"/>
    <mergeCell ref="B18:BA18"/>
    <mergeCell ref="BB18:CA18"/>
    <mergeCell ref="CB18:DA18"/>
    <mergeCell ref="A15:BA15"/>
    <mergeCell ref="BB15:CA15"/>
    <mergeCell ref="CB15:DA15"/>
    <mergeCell ref="A16:BA16"/>
    <mergeCell ref="BB16:CA16"/>
    <mergeCell ref="CB16:DA16"/>
    <mergeCell ref="BZ11:DA11"/>
    <mergeCell ref="BY12:BZ12"/>
    <mergeCell ref="CA12:CC12"/>
    <mergeCell ref="CD12:CE12"/>
    <mergeCell ref="CF12:CO12"/>
    <mergeCell ref="CP12:CR12"/>
    <mergeCell ref="CS12:CU12"/>
    <mergeCell ref="A17:BA17"/>
    <mergeCell ref="BB17:CA17"/>
    <mergeCell ref="CB17:DA17"/>
    <mergeCell ref="A21:C21"/>
    <mergeCell ref="D21:BA21"/>
    <mergeCell ref="BB21:CA21"/>
    <mergeCell ref="CB21:DA21"/>
    <mergeCell ref="A22:C22"/>
    <mergeCell ref="D22:BA22"/>
    <mergeCell ref="BB22:CA22"/>
    <mergeCell ref="CB22:DA22"/>
    <mergeCell ref="B19:BA19"/>
    <mergeCell ref="BB19:CA19"/>
    <mergeCell ref="CB19:DA19"/>
    <mergeCell ref="B20:BA20"/>
    <mergeCell ref="BB20:CA20"/>
    <mergeCell ref="CB20:DA20"/>
    <mergeCell ref="A25:C25"/>
    <mergeCell ref="D25:BA25"/>
    <mergeCell ref="BB25:CA25"/>
    <mergeCell ref="CB25:DA25"/>
    <mergeCell ref="A26:C26"/>
    <mergeCell ref="D26:BA26"/>
    <mergeCell ref="BB26:CA26"/>
    <mergeCell ref="CB26:DA26"/>
    <mergeCell ref="B23:BA23"/>
    <mergeCell ref="BB23:CA23"/>
    <mergeCell ref="CB23:DA23"/>
    <mergeCell ref="B24:BA24"/>
    <mergeCell ref="BB24:CA24"/>
    <mergeCell ref="CB24:DA24"/>
    <mergeCell ref="A29:C29"/>
    <mergeCell ref="D29:BA29"/>
    <mergeCell ref="BB29:CA29"/>
    <mergeCell ref="CB29:DA29"/>
    <mergeCell ref="A30:C30"/>
    <mergeCell ref="D30:BA30"/>
    <mergeCell ref="BB30:CA30"/>
    <mergeCell ref="CB30:DA30"/>
    <mergeCell ref="B27:BA27"/>
    <mergeCell ref="BB27:CA27"/>
    <mergeCell ref="CB27:DA27"/>
    <mergeCell ref="B28:BA28"/>
    <mergeCell ref="BB28:CA28"/>
    <mergeCell ref="CB28:DA28"/>
    <mergeCell ref="B33:BA33"/>
    <mergeCell ref="BB33:CA33"/>
    <mergeCell ref="CB33:DA33"/>
    <mergeCell ref="A34:C34"/>
    <mergeCell ref="D34:BA34"/>
    <mergeCell ref="BB34:CA34"/>
    <mergeCell ref="CB34:DA34"/>
    <mergeCell ref="A31:C31"/>
    <mergeCell ref="D31:BA31"/>
    <mergeCell ref="BB31:CA31"/>
    <mergeCell ref="CB31:DA31"/>
    <mergeCell ref="A32:C32"/>
    <mergeCell ref="D32:BA32"/>
    <mergeCell ref="BB32:CA32"/>
    <mergeCell ref="CB32:DA32"/>
    <mergeCell ref="A37:E37"/>
    <mergeCell ref="F37:BA37"/>
    <mergeCell ref="BB37:CA37"/>
    <mergeCell ref="CB37:DA37"/>
    <mergeCell ref="A38:E38"/>
    <mergeCell ref="F38:BA38"/>
    <mergeCell ref="BB38:CA38"/>
    <mergeCell ref="CB38:DA38"/>
    <mergeCell ref="A35:C35"/>
    <mergeCell ref="D35:BA35"/>
    <mergeCell ref="BB35:CA35"/>
    <mergeCell ref="CB35:DA35"/>
    <mergeCell ref="A36:E36"/>
    <mergeCell ref="F36:BA36"/>
    <mergeCell ref="BB36:CA36"/>
    <mergeCell ref="CB36:DA36"/>
    <mergeCell ref="BB43:CA43"/>
    <mergeCell ref="CB43:DA43"/>
    <mergeCell ref="B39:BA39"/>
    <mergeCell ref="BB39:CA39"/>
    <mergeCell ref="CB39:DA39"/>
    <mergeCell ref="A40:DA40"/>
    <mergeCell ref="B41:BA41"/>
    <mergeCell ref="BB41:CA41"/>
    <mergeCell ref="CB41:DA41"/>
    <mergeCell ref="B49:BA49"/>
    <mergeCell ref="BB49:CA49"/>
    <mergeCell ref="CB49:DA49"/>
    <mergeCell ref="C50:D50"/>
    <mergeCell ref="BZ8:DA8"/>
    <mergeCell ref="A47:C47"/>
    <mergeCell ref="D47:BA47"/>
    <mergeCell ref="BB47:CA47"/>
    <mergeCell ref="CB47:DA47"/>
    <mergeCell ref="A48:C48"/>
    <mergeCell ref="D48:BA48"/>
    <mergeCell ref="BB48:CA48"/>
    <mergeCell ref="CB48:DA48"/>
    <mergeCell ref="B44:BA44"/>
    <mergeCell ref="BB44:CA44"/>
    <mergeCell ref="CB44:DA44"/>
    <mergeCell ref="A45:DA45"/>
    <mergeCell ref="B46:BA46"/>
    <mergeCell ref="BB46:CA46"/>
    <mergeCell ref="CB46:DA46"/>
    <mergeCell ref="B42:BA42"/>
    <mergeCell ref="BB42:CA42"/>
    <mergeCell ref="CB42:DA42"/>
    <mergeCell ref="B43:BA43"/>
  </mergeCells>
  <pageMargins left="0.78740157480314965" right="0.51181102362204722" top="0.59055118110236227" bottom="0.39370078740157483" header="0.19685039370078741" footer="0.19685039370078741"/>
  <pageSetup paperSize="9" scale="96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P86"/>
  <sheetViews>
    <sheetView showGridLines="0" view="pageBreakPreview" topLeftCell="E1" zoomScale="55" zoomScaleNormal="70" zoomScaleSheetLayoutView="55" workbookViewId="0">
      <pane xSplit="3" ySplit="15" topLeftCell="H40" activePane="bottomRight" state="frozen"/>
      <selection activeCell="E1" sqref="E1"/>
      <selection pane="topRight" activeCell="H1" sqref="H1"/>
      <selection pane="bottomLeft" activeCell="E16" sqref="E16"/>
      <selection pane="bottomRight" activeCell="E80" sqref="A80:XFD81"/>
    </sheetView>
  </sheetViews>
  <sheetFormatPr defaultColWidth="8.81640625" defaultRowHeight="14" outlineLevelRow="1" x14ac:dyDescent="0.3"/>
  <cols>
    <col min="1" max="4" width="0" style="37" hidden="1" customWidth="1"/>
    <col min="5" max="5" width="13.81640625" style="37" customWidth="1"/>
    <col min="6" max="6" width="20.54296875" style="37" customWidth="1"/>
    <col min="7" max="7" width="44.81640625" style="37" customWidth="1"/>
    <col min="8" max="12" width="17.81640625" style="37" customWidth="1"/>
    <col min="13" max="13" width="14.81640625" style="37" customWidth="1"/>
    <col min="14" max="14" width="15.453125" style="37" customWidth="1"/>
    <col min="15" max="15" width="16.453125" style="37" customWidth="1"/>
    <col min="16" max="16" width="16.1796875" style="37" customWidth="1"/>
    <col min="17" max="16384" width="8.81640625" style="37"/>
  </cols>
  <sheetData>
    <row r="1" spans="1:16" ht="18.75" customHeight="1" x14ac:dyDescent="0.35">
      <c r="A1" s="35"/>
      <c r="B1" s="36"/>
      <c r="C1" s="35"/>
      <c r="D1" s="35"/>
      <c r="G1" s="38"/>
      <c r="H1" s="38"/>
      <c r="I1" s="38"/>
      <c r="J1" s="38"/>
      <c r="K1" s="38"/>
      <c r="O1" s="15"/>
      <c r="P1" s="14" t="s">
        <v>175</v>
      </c>
    </row>
    <row r="2" spans="1:16" ht="15.5" x14ac:dyDescent="0.35">
      <c r="A2" s="35"/>
      <c r="B2" s="35"/>
      <c r="C2" s="35"/>
      <c r="D2" s="35"/>
      <c r="E2" s="39"/>
      <c r="F2" s="39"/>
      <c r="G2" s="35"/>
      <c r="H2" s="35"/>
      <c r="I2" s="35"/>
      <c r="J2" s="35"/>
      <c r="K2" s="35"/>
      <c r="O2" s="15"/>
      <c r="P2" s="15" t="s">
        <v>63</v>
      </c>
    </row>
    <row r="3" spans="1:16" ht="15.5" x14ac:dyDescent="0.35">
      <c r="A3" s="35"/>
      <c r="B3" s="35"/>
      <c r="C3" s="35"/>
      <c r="D3" s="35"/>
      <c r="E3" s="39"/>
      <c r="F3" s="39"/>
      <c r="G3" s="35"/>
      <c r="H3" s="35"/>
      <c r="I3" s="35"/>
      <c r="J3" s="35"/>
      <c r="K3" s="35"/>
      <c r="P3" s="15" t="s">
        <v>64</v>
      </c>
    </row>
    <row r="4" spans="1:16" ht="15.5" x14ac:dyDescent="0.35">
      <c r="A4" s="35"/>
      <c r="B4" s="35"/>
      <c r="C4" s="35"/>
      <c r="D4" s="35"/>
      <c r="E4" s="39"/>
      <c r="F4" s="39"/>
      <c r="G4" s="35"/>
      <c r="H4" s="35"/>
      <c r="I4" s="35"/>
      <c r="J4" s="35"/>
      <c r="K4" s="35"/>
      <c r="P4" s="35"/>
    </row>
    <row r="5" spans="1:16" ht="20.25" customHeight="1" thickBot="1" x14ac:dyDescent="0.4">
      <c r="A5" s="35"/>
      <c r="B5" s="35"/>
      <c r="C5" s="35"/>
      <c r="D5" s="35"/>
      <c r="E5" s="305" t="s">
        <v>176</v>
      </c>
      <c r="F5" s="305"/>
      <c r="G5" s="222"/>
      <c r="H5" s="222"/>
      <c r="I5" s="222"/>
      <c r="J5" s="222"/>
      <c r="K5" s="222"/>
      <c r="L5" s="222"/>
      <c r="M5" s="222"/>
      <c r="N5" s="222"/>
      <c r="O5" s="222"/>
      <c r="P5" s="222"/>
    </row>
    <row r="6" spans="1:16" ht="40.5" hidden="1" customHeight="1" outlineLevel="1" x14ac:dyDescent="0.45">
      <c r="A6" s="35"/>
      <c r="B6" s="35"/>
      <c r="C6" s="35"/>
      <c r="D6" s="35"/>
      <c r="N6" s="235" t="str">
        <f>Прил.12!BZ8</f>
        <v>Генеральный директор 
АО "Белгородэнергосбыт"</v>
      </c>
      <c r="O6" s="235"/>
      <c r="P6" s="235"/>
    </row>
    <row r="7" spans="1:16" ht="18" hidden="1" outlineLevel="1" x14ac:dyDescent="0.4">
      <c r="A7" s="35"/>
      <c r="B7" s="35"/>
      <c r="C7" s="35"/>
      <c r="D7" s="35"/>
      <c r="E7" s="39"/>
      <c r="F7" s="39"/>
      <c r="G7" s="35"/>
      <c r="H7" s="35"/>
      <c r="I7" s="35"/>
      <c r="J7" s="35"/>
      <c r="K7" s="35"/>
      <c r="O7" s="41"/>
    </row>
    <row r="8" spans="1:16" ht="20.5" hidden="1" outlineLevel="1" x14ac:dyDescent="0.45">
      <c r="A8" s="35"/>
      <c r="B8" s="35"/>
      <c r="C8" s="35"/>
      <c r="D8" s="35"/>
      <c r="E8" s="39"/>
      <c r="F8" s="39"/>
      <c r="G8" s="35"/>
      <c r="H8" s="35"/>
      <c r="I8" s="35"/>
      <c r="J8" s="35"/>
      <c r="K8" s="35"/>
      <c r="O8" s="42"/>
      <c r="P8" s="40" t="str">
        <f>Прил.12!BZ9</f>
        <v>____________ М.А. Тимофеев</v>
      </c>
    </row>
    <row r="9" spans="1:16" ht="15.5" hidden="1" outlineLevel="1" x14ac:dyDescent="0.35">
      <c r="A9" s="35"/>
      <c r="B9" s="35"/>
      <c r="C9" s="35"/>
      <c r="D9" s="35"/>
      <c r="E9" s="39"/>
      <c r="F9" s="39"/>
      <c r="G9" s="35"/>
      <c r="H9" s="35"/>
      <c r="I9" s="35"/>
      <c r="J9" s="35"/>
      <c r="K9" s="35"/>
      <c r="O9" s="14"/>
      <c r="P9" s="42"/>
    </row>
    <row r="10" spans="1:16" ht="15.5" hidden="1" outlineLevel="1" x14ac:dyDescent="0.35">
      <c r="A10" s="35"/>
      <c r="B10" s="35"/>
      <c r="C10" s="35"/>
      <c r="D10" s="35"/>
      <c r="E10" s="39"/>
      <c r="F10" s="39"/>
      <c r="G10" s="35"/>
      <c r="H10" s="35"/>
      <c r="I10" s="35"/>
      <c r="J10" s="35"/>
      <c r="K10" s="35"/>
      <c r="P10" s="14" t="s">
        <v>198</v>
      </c>
    </row>
    <row r="11" spans="1:16" ht="15.5" hidden="1" outlineLevel="1" x14ac:dyDescent="0.35">
      <c r="A11" s="35"/>
      <c r="B11" s="35"/>
      <c r="C11" s="35"/>
      <c r="D11" s="35"/>
      <c r="E11" s="39"/>
      <c r="F11" s="39"/>
      <c r="G11" s="35"/>
      <c r="H11" s="35"/>
      <c r="I11" s="35"/>
      <c r="J11" s="35"/>
      <c r="K11" s="35"/>
      <c r="P11" s="44" t="s">
        <v>2</v>
      </c>
    </row>
    <row r="12" spans="1:16" ht="16" hidden="1" outlineLevel="1" thickBot="1" x14ac:dyDescent="0.4">
      <c r="A12" s="35"/>
      <c r="B12" s="35"/>
      <c r="C12" s="35"/>
      <c r="D12" s="35"/>
      <c r="E12" s="39"/>
      <c r="F12" s="39"/>
      <c r="G12" s="35"/>
      <c r="H12" s="45"/>
      <c r="I12" s="45"/>
      <c r="J12" s="45"/>
      <c r="K12" s="45"/>
      <c r="L12" s="35"/>
      <c r="M12" s="35"/>
      <c r="N12" s="35"/>
      <c r="O12" s="35"/>
    </row>
    <row r="13" spans="1:16" s="47" customFormat="1" ht="36.75" customHeight="1" collapsed="1" x14ac:dyDescent="0.35">
      <c r="A13" s="46"/>
      <c r="B13" s="46"/>
      <c r="C13" s="46"/>
      <c r="D13" s="46"/>
      <c r="E13" s="223" t="s">
        <v>67</v>
      </c>
      <c r="F13" s="223" t="s">
        <v>194</v>
      </c>
      <c r="G13" s="225" t="s">
        <v>129</v>
      </c>
      <c r="H13" s="306" t="s">
        <v>177</v>
      </c>
      <c r="I13" s="307"/>
      <c r="J13" s="308"/>
      <c r="K13" s="309" t="s">
        <v>178</v>
      </c>
      <c r="L13" s="308"/>
      <c r="M13" s="309" t="s">
        <v>179</v>
      </c>
      <c r="N13" s="307"/>
      <c r="O13" s="307"/>
      <c r="P13" s="310"/>
    </row>
    <row r="14" spans="1:16" s="47" customFormat="1" ht="140" x14ac:dyDescent="0.35">
      <c r="A14" s="46"/>
      <c r="B14" s="46"/>
      <c r="C14" s="46"/>
      <c r="D14" s="46"/>
      <c r="E14" s="224"/>
      <c r="F14" s="224"/>
      <c r="G14" s="226"/>
      <c r="H14" s="78" t="s">
        <v>180</v>
      </c>
      <c r="I14" s="79" t="s">
        <v>181</v>
      </c>
      <c r="J14" s="79" t="s">
        <v>182</v>
      </c>
      <c r="K14" s="79" t="s">
        <v>183</v>
      </c>
      <c r="L14" s="79" t="s">
        <v>184</v>
      </c>
      <c r="M14" s="79" t="s">
        <v>185</v>
      </c>
      <c r="N14" s="79" t="s">
        <v>186</v>
      </c>
      <c r="O14" s="79" t="s">
        <v>187</v>
      </c>
      <c r="P14" s="80" t="s">
        <v>188</v>
      </c>
    </row>
    <row r="15" spans="1:16" s="47" customFormat="1" ht="16" customHeight="1" thickBot="1" x14ac:dyDescent="0.4">
      <c r="A15" s="46"/>
      <c r="B15" s="46"/>
      <c r="C15" s="46"/>
      <c r="D15" s="46"/>
      <c r="E15" s="302" t="s">
        <v>34</v>
      </c>
      <c r="F15" s="303"/>
      <c r="G15" s="304"/>
      <c r="H15" s="59">
        <f t="shared" ref="H15:P15" si="0">G15+1</f>
        <v>1</v>
      </c>
      <c r="I15" s="60">
        <f t="shared" si="0"/>
        <v>2</v>
      </c>
      <c r="J15" s="60">
        <f t="shared" si="0"/>
        <v>3</v>
      </c>
      <c r="K15" s="60">
        <f t="shared" si="0"/>
        <v>4</v>
      </c>
      <c r="L15" s="60">
        <f t="shared" si="0"/>
        <v>5</v>
      </c>
      <c r="M15" s="60">
        <f t="shared" si="0"/>
        <v>6</v>
      </c>
      <c r="N15" s="60">
        <f t="shared" si="0"/>
        <v>7</v>
      </c>
      <c r="O15" s="60">
        <f t="shared" si="0"/>
        <v>8</v>
      </c>
      <c r="P15" s="61">
        <f t="shared" si="0"/>
        <v>9</v>
      </c>
    </row>
    <row r="16" spans="1:16" s="47" customFormat="1" ht="37.5" customHeight="1" x14ac:dyDescent="0.35">
      <c r="A16" s="46"/>
      <c r="B16" s="46"/>
      <c r="C16" s="46"/>
      <c r="D16" s="46"/>
      <c r="E16" s="122">
        <v>1</v>
      </c>
      <c r="F16" s="122" t="s">
        <v>193</v>
      </c>
      <c r="G16" s="123" t="s">
        <v>309</v>
      </c>
      <c r="H16" s="62" t="s">
        <v>33</v>
      </c>
      <c r="I16" s="63" t="s">
        <v>33</v>
      </c>
      <c r="J16" s="63" t="s">
        <v>33</v>
      </c>
      <c r="K16" s="81" t="s">
        <v>33</v>
      </c>
      <c r="L16" s="81" t="s">
        <v>33</v>
      </c>
      <c r="M16" s="63" t="s">
        <v>33</v>
      </c>
      <c r="N16" s="63" t="s">
        <v>33</v>
      </c>
      <c r="O16" s="63" t="s">
        <v>33</v>
      </c>
      <c r="P16" s="64" t="s">
        <v>33</v>
      </c>
    </row>
    <row r="17" spans="1:16" s="47" customFormat="1" ht="15.5" x14ac:dyDescent="0.35">
      <c r="A17" s="46"/>
      <c r="B17" s="46"/>
      <c r="C17" s="46"/>
      <c r="D17" s="46"/>
      <c r="E17" s="122" t="s">
        <v>27</v>
      </c>
      <c r="F17" s="122" t="s">
        <v>193</v>
      </c>
      <c r="G17" s="123" t="s">
        <v>310</v>
      </c>
      <c r="H17" s="53" t="s">
        <v>33</v>
      </c>
      <c r="I17" s="7" t="s">
        <v>33</v>
      </c>
      <c r="J17" s="7" t="s">
        <v>33</v>
      </c>
      <c r="K17" s="6" t="s">
        <v>33</v>
      </c>
      <c r="L17" s="6" t="s">
        <v>33</v>
      </c>
      <c r="M17" s="7" t="s">
        <v>33</v>
      </c>
      <c r="N17" s="7" t="s">
        <v>33</v>
      </c>
      <c r="O17" s="7" t="s">
        <v>33</v>
      </c>
      <c r="P17" s="54" t="s">
        <v>33</v>
      </c>
    </row>
    <row r="18" spans="1:16" s="47" customFormat="1" ht="15.5" x14ac:dyDescent="0.35">
      <c r="A18" s="46"/>
      <c r="B18" s="46"/>
      <c r="C18" s="46"/>
      <c r="D18" s="46"/>
      <c r="E18" s="124" t="s">
        <v>80</v>
      </c>
      <c r="F18" s="128" t="s">
        <v>127</v>
      </c>
      <c r="G18" s="125" t="s">
        <v>234</v>
      </c>
      <c r="H18" s="53" t="s">
        <v>33</v>
      </c>
      <c r="I18" s="7" t="s">
        <v>33</v>
      </c>
      <c r="J18" s="7" t="s">
        <v>33</v>
      </c>
      <c r="K18" s="89"/>
      <c r="L18" s="89"/>
      <c r="M18" s="7" t="s">
        <v>33</v>
      </c>
      <c r="N18" s="7" t="s">
        <v>33</v>
      </c>
      <c r="O18" s="7" t="s">
        <v>33</v>
      </c>
      <c r="P18" s="54" t="s">
        <v>33</v>
      </c>
    </row>
    <row r="19" spans="1:16" s="47" customFormat="1" ht="31" x14ac:dyDescent="0.35">
      <c r="A19" s="46"/>
      <c r="B19" s="46"/>
      <c r="C19" s="46"/>
      <c r="D19" s="46"/>
      <c r="E19" s="124" t="s">
        <v>344</v>
      </c>
      <c r="F19" s="124" t="s">
        <v>281</v>
      </c>
      <c r="G19" s="125" t="s">
        <v>233</v>
      </c>
      <c r="H19" s="53"/>
      <c r="I19" s="7"/>
      <c r="J19" s="7"/>
      <c r="K19" s="89"/>
      <c r="L19" s="89"/>
      <c r="M19" s="7"/>
      <c r="N19" s="7"/>
      <c r="O19" s="7"/>
      <c r="P19" s="54"/>
    </row>
    <row r="20" spans="1:16" s="47" customFormat="1" ht="15.5" x14ac:dyDescent="0.35">
      <c r="A20" s="46"/>
      <c r="B20" s="46"/>
      <c r="C20" s="46"/>
      <c r="D20" s="46"/>
      <c r="E20" s="124" t="s">
        <v>345</v>
      </c>
      <c r="F20" s="124" t="s">
        <v>282</v>
      </c>
      <c r="G20" s="125" t="s">
        <v>234</v>
      </c>
      <c r="H20" s="53"/>
      <c r="I20" s="7"/>
      <c r="J20" s="7"/>
      <c r="K20" s="89"/>
      <c r="L20" s="89"/>
      <c r="M20" s="7"/>
      <c r="N20" s="7"/>
      <c r="O20" s="7"/>
      <c r="P20" s="54"/>
    </row>
    <row r="21" spans="1:16" s="47" customFormat="1" ht="31" x14ac:dyDescent="0.35">
      <c r="A21" s="46"/>
      <c r="B21" s="46"/>
      <c r="C21" s="46"/>
      <c r="D21" s="46"/>
      <c r="E21" s="124" t="s">
        <v>353</v>
      </c>
      <c r="F21" s="124" t="s">
        <v>382</v>
      </c>
      <c r="G21" s="125" t="s">
        <v>351</v>
      </c>
      <c r="H21" s="53"/>
      <c r="I21" s="7"/>
      <c r="J21" s="7"/>
      <c r="K21" s="89"/>
      <c r="L21" s="89"/>
      <c r="M21" s="7"/>
      <c r="N21" s="7"/>
      <c r="O21" s="7"/>
      <c r="P21" s="54"/>
    </row>
    <row r="22" spans="1:16" s="47" customFormat="1" ht="31" x14ac:dyDescent="0.35">
      <c r="A22" s="46"/>
      <c r="B22" s="46"/>
      <c r="C22" s="46"/>
      <c r="D22" s="46"/>
      <c r="E22" s="124" t="s">
        <v>354</v>
      </c>
      <c r="F22" s="124" t="s">
        <v>383</v>
      </c>
      <c r="G22" s="125" t="s">
        <v>370</v>
      </c>
      <c r="H22" s="53"/>
      <c r="I22" s="7"/>
      <c r="J22" s="7"/>
      <c r="K22" s="89"/>
      <c r="L22" s="89"/>
      <c r="M22" s="7"/>
      <c r="N22" s="7"/>
      <c r="O22" s="7"/>
      <c r="P22" s="54"/>
    </row>
    <row r="23" spans="1:16" s="47" customFormat="1" ht="31" x14ac:dyDescent="0.35">
      <c r="A23" s="46"/>
      <c r="B23" s="46"/>
      <c r="C23" s="46"/>
      <c r="D23" s="46"/>
      <c r="E23" s="124" t="s">
        <v>374</v>
      </c>
      <c r="F23" s="124" t="s">
        <v>384</v>
      </c>
      <c r="G23" s="125" t="s">
        <v>352</v>
      </c>
      <c r="H23" s="53"/>
      <c r="I23" s="7"/>
      <c r="J23" s="7"/>
      <c r="K23" s="89"/>
      <c r="L23" s="89"/>
      <c r="M23" s="7"/>
      <c r="N23" s="7"/>
      <c r="O23" s="7"/>
      <c r="P23" s="54"/>
    </row>
    <row r="24" spans="1:16" s="47" customFormat="1" ht="31" x14ac:dyDescent="0.35">
      <c r="A24" s="46"/>
      <c r="B24" s="46"/>
      <c r="C24" s="46"/>
      <c r="D24" s="46"/>
      <c r="E24" s="124" t="s">
        <v>375</v>
      </c>
      <c r="F24" s="124" t="s">
        <v>385</v>
      </c>
      <c r="G24" s="125" t="s">
        <v>371</v>
      </c>
      <c r="H24" s="53"/>
      <c r="I24" s="7"/>
      <c r="J24" s="7"/>
      <c r="K24" s="89"/>
      <c r="L24" s="89"/>
      <c r="M24" s="7"/>
      <c r="N24" s="7"/>
      <c r="O24" s="7"/>
      <c r="P24" s="54"/>
    </row>
    <row r="25" spans="1:16" s="47" customFormat="1" ht="31" x14ac:dyDescent="0.35">
      <c r="A25" s="46"/>
      <c r="B25" s="46"/>
      <c r="C25" s="46"/>
      <c r="D25" s="46"/>
      <c r="E25" s="124" t="s">
        <v>376</v>
      </c>
      <c r="F25" s="124" t="s">
        <v>386</v>
      </c>
      <c r="G25" s="125" t="s">
        <v>372</v>
      </c>
      <c r="H25" s="53"/>
      <c r="I25" s="7"/>
      <c r="J25" s="7"/>
      <c r="K25" s="89"/>
      <c r="L25" s="89"/>
      <c r="M25" s="7"/>
      <c r="N25" s="7"/>
      <c r="O25" s="7"/>
      <c r="P25" s="54"/>
    </row>
    <row r="26" spans="1:16" s="47" customFormat="1" ht="31" x14ac:dyDescent="0.35">
      <c r="A26" s="46"/>
      <c r="B26" s="46"/>
      <c r="C26" s="46"/>
      <c r="D26" s="46"/>
      <c r="E26" s="124" t="s">
        <v>377</v>
      </c>
      <c r="F26" s="124" t="s">
        <v>387</v>
      </c>
      <c r="G26" s="125" t="s">
        <v>373</v>
      </c>
      <c r="H26" s="53"/>
      <c r="I26" s="7"/>
      <c r="J26" s="7"/>
      <c r="K26" s="89"/>
      <c r="L26" s="89"/>
      <c r="M26" s="7"/>
      <c r="N26" s="7"/>
      <c r="O26" s="7"/>
      <c r="P26" s="54"/>
    </row>
    <row r="27" spans="1:16" s="47" customFormat="1" ht="30" x14ac:dyDescent="0.35">
      <c r="A27" s="46"/>
      <c r="B27" s="46"/>
      <c r="C27" s="46"/>
      <c r="D27" s="46"/>
      <c r="E27" s="122" t="s">
        <v>28</v>
      </c>
      <c r="F27" s="122" t="s">
        <v>193</v>
      </c>
      <c r="G27" s="123" t="s">
        <v>311</v>
      </c>
      <c r="H27" s="53"/>
      <c r="I27" s="7"/>
      <c r="J27" s="7"/>
      <c r="K27" s="89"/>
      <c r="L27" s="89"/>
      <c r="M27" s="7"/>
      <c r="N27" s="7"/>
      <c r="O27" s="7"/>
      <c r="P27" s="54"/>
    </row>
    <row r="28" spans="1:16" s="47" customFormat="1" ht="15.5" x14ac:dyDescent="0.35">
      <c r="A28" s="46"/>
      <c r="B28" s="46"/>
      <c r="C28" s="46"/>
      <c r="D28" s="46"/>
      <c r="E28" s="122" t="s">
        <v>93</v>
      </c>
      <c r="F28" s="122" t="s">
        <v>193</v>
      </c>
      <c r="G28" s="123" t="s">
        <v>312</v>
      </c>
      <c r="H28" s="53"/>
      <c r="I28" s="7"/>
      <c r="J28" s="7"/>
      <c r="K28" s="89"/>
      <c r="L28" s="89"/>
      <c r="M28" s="7"/>
      <c r="N28" s="7"/>
      <c r="O28" s="7"/>
      <c r="P28" s="54"/>
    </row>
    <row r="29" spans="1:16" s="47" customFormat="1" ht="31" x14ac:dyDescent="0.35">
      <c r="A29" s="46"/>
      <c r="B29" s="46"/>
      <c r="C29" s="46"/>
      <c r="D29" s="46"/>
      <c r="E29" s="124" t="s">
        <v>256</v>
      </c>
      <c r="F29" s="124" t="s">
        <v>283</v>
      </c>
      <c r="G29" s="127" t="s">
        <v>235</v>
      </c>
      <c r="H29" s="53"/>
      <c r="I29" s="7"/>
      <c r="J29" s="7"/>
      <c r="K29" s="89"/>
      <c r="L29" s="89"/>
      <c r="M29" s="7"/>
      <c r="N29" s="7"/>
      <c r="O29" s="7"/>
      <c r="P29" s="54"/>
    </row>
    <row r="30" spans="1:16" s="47" customFormat="1" ht="31" x14ac:dyDescent="0.35">
      <c r="A30" s="46"/>
      <c r="B30" s="46"/>
      <c r="C30" s="46"/>
      <c r="D30" s="46"/>
      <c r="E30" s="128" t="s">
        <v>257</v>
      </c>
      <c r="F30" s="128" t="s">
        <v>284</v>
      </c>
      <c r="G30" s="129" t="s">
        <v>236</v>
      </c>
      <c r="H30" s="53" t="s">
        <v>33</v>
      </c>
      <c r="I30" s="7" t="s">
        <v>33</v>
      </c>
      <c r="J30" s="7" t="s">
        <v>33</v>
      </c>
      <c r="K30" s="89"/>
      <c r="L30" s="89"/>
      <c r="M30" s="7" t="s">
        <v>33</v>
      </c>
      <c r="N30" s="7" t="s">
        <v>33</v>
      </c>
      <c r="O30" s="7" t="s">
        <v>33</v>
      </c>
      <c r="P30" s="54" t="s">
        <v>33</v>
      </c>
    </row>
    <row r="31" spans="1:16" s="47" customFormat="1" ht="31" x14ac:dyDescent="0.35">
      <c r="A31" s="46"/>
      <c r="B31" s="46"/>
      <c r="C31" s="46"/>
      <c r="D31" s="46"/>
      <c r="E31" s="124" t="s">
        <v>258</v>
      </c>
      <c r="F31" s="124" t="s">
        <v>285</v>
      </c>
      <c r="G31" s="127" t="s">
        <v>237</v>
      </c>
      <c r="H31" s="53" t="s">
        <v>33</v>
      </c>
      <c r="I31" s="7" t="s">
        <v>33</v>
      </c>
      <c r="J31" s="7" t="s">
        <v>33</v>
      </c>
      <c r="K31" s="7"/>
      <c r="L31" s="7"/>
      <c r="M31" s="7" t="s">
        <v>33</v>
      </c>
      <c r="N31" s="7" t="s">
        <v>33</v>
      </c>
      <c r="O31" s="7" t="s">
        <v>33</v>
      </c>
      <c r="P31" s="54" t="s">
        <v>33</v>
      </c>
    </row>
    <row r="32" spans="1:16" s="47" customFormat="1" ht="31" x14ac:dyDescent="0.35">
      <c r="A32" s="46"/>
      <c r="B32" s="46"/>
      <c r="C32" s="46"/>
      <c r="D32" s="46"/>
      <c r="E32" s="124" t="s">
        <v>259</v>
      </c>
      <c r="F32" s="124" t="s">
        <v>286</v>
      </c>
      <c r="G32" s="127" t="s">
        <v>308</v>
      </c>
      <c r="H32" s="53" t="s">
        <v>33</v>
      </c>
      <c r="I32" s="7" t="s">
        <v>33</v>
      </c>
      <c r="J32" s="7" t="s">
        <v>33</v>
      </c>
      <c r="K32" s="7"/>
      <c r="L32" s="7"/>
      <c r="M32" s="7" t="s">
        <v>33</v>
      </c>
      <c r="N32" s="7" t="s">
        <v>33</v>
      </c>
      <c r="O32" s="7" t="s">
        <v>33</v>
      </c>
      <c r="P32" s="54" t="s">
        <v>33</v>
      </c>
    </row>
    <row r="33" spans="1:16" s="47" customFormat="1" ht="31" x14ac:dyDescent="0.35">
      <c r="A33" s="46"/>
      <c r="B33" s="46"/>
      <c r="C33" s="46"/>
      <c r="D33" s="46"/>
      <c r="E33" s="124" t="s">
        <v>260</v>
      </c>
      <c r="F33" s="124" t="s">
        <v>287</v>
      </c>
      <c r="G33" s="127" t="s">
        <v>238</v>
      </c>
      <c r="H33" s="53" t="s">
        <v>33</v>
      </c>
      <c r="I33" s="7" t="s">
        <v>33</v>
      </c>
      <c r="J33" s="7" t="s">
        <v>33</v>
      </c>
      <c r="K33" s="89"/>
      <c r="L33" s="89"/>
      <c r="M33" s="7" t="s">
        <v>33</v>
      </c>
      <c r="N33" s="7" t="s">
        <v>33</v>
      </c>
      <c r="O33" s="7" t="s">
        <v>33</v>
      </c>
      <c r="P33" s="54" t="s">
        <v>33</v>
      </c>
    </row>
    <row r="34" spans="1:16" s="47" customFormat="1" ht="31" x14ac:dyDescent="0.35">
      <c r="A34" s="46"/>
      <c r="B34" s="46"/>
      <c r="C34" s="46"/>
      <c r="D34" s="46"/>
      <c r="E34" s="128" t="s">
        <v>261</v>
      </c>
      <c r="F34" s="128" t="s">
        <v>288</v>
      </c>
      <c r="G34" s="131" t="s">
        <v>239</v>
      </c>
      <c r="H34" s="53" t="s">
        <v>33</v>
      </c>
      <c r="I34" s="7" t="s">
        <v>33</v>
      </c>
      <c r="J34" s="7" t="s">
        <v>33</v>
      </c>
      <c r="K34" s="89"/>
      <c r="L34" s="89"/>
      <c r="M34" s="7" t="s">
        <v>33</v>
      </c>
      <c r="N34" s="7" t="s">
        <v>33</v>
      </c>
      <c r="O34" s="7" t="s">
        <v>33</v>
      </c>
      <c r="P34" s="54" t="s">
        <v>33</v>
      </c>
    </row>
    <row r="35" spans="1:16" s="47" customFormat="1" ht="31" x14ac:dyDescent="0.35">
      <c r="A35" s="46"/>
      <c r="B35" s="46"/>
      <c r="C35" s="46"/>
      <c r="D35" s="46"/>
      <c r="E35" s="128" t="s">
        <v>262</v>
      </c>
      <c r="F35" s="128" t="s">
        <v>289</v>
      </c>
      <c r="G35" s="131" t="s">
        <v>240</v>
      </c>
      <c r="H35" s="53" t="s">
        <v>33</v>
      </c>
      <c r="I35" s="7" t="s">
        <v>33</v>
      </c>
      <c r="J35" s="7" t="s">
        <v>33</v>
      </c>
      <c r="K35" s="89"/>
      <c r="L35" s="89"/>
      <c r="M35" s="7" t="s">
        <v>33</v>
      </c>
      <c r="N35" s="7" t="s">
        <v>33</v>
      </c>
      <c r="O35" s="7" t="s">
        <v>33</v>
      </c>
      <c r="P35" s="54" t="s">
        <v>33</v>
      </c>
    </row>
    <row r="36" spans="1:16" s="47" customFormat="1" ht="31" x14ac:dyDescent="0.35">
      <c r="A36" s="46"/>
      <c r="B36" s="46"/>
      <c r="C36" s="46"/>
      <c r="D36" s="46"/>
      <c r="E36" s="128" t="s">
        <v>263</v>
      </c>
      <c r="F36" s="128" t="s">
        <v>290</v>
      </c>
      <c r="G36" s="131" t="s">
        <v>241</v>
      </c>
      <c r="H36" s="53" t="s">
        <v>33</v>
      </c>
      <c r="I36" s="7" t="s">
        <v>33</v>
      </c>
      <c r="J36" s="7" t="s">
        <v>33</v>
      </c>
      <c r="K36" s="89"/>
      <c r="L36" s="89"/>
      <c r="M36" s="7" t="s">
        <v>33</v>
      </c>
      <c r="N36" s="7" t="s">
        <v>33</v>
      </c>
      <c r="O36" s="7" t="s">
        <v>33</v>
      </c>
      <c r="P36" s="54" t="s">
        <v>33</v>
      </c>
    </row>
    <row r="37" spans="1:16" s="47" customFormat="1" ht="31" x14ac:dyDescent="0.35">
      <c r="A37" s="46"/>
      <c r="B37" s="46"/>
      <c r="C37" s="46"/>
      <c r="D37" s="46"/>
      <c r="E37" s="128" t="s">
        <v>264</v>
      </c>
      <c r="F37" s="128" t="s">
        <v>291</v>
      </c>
      <c r="G37" s="131" t="s">
        <v>313</v>
      </c>
      <c r="H37" s="53" t="s">
        <v>33</v>
      </c>
      <c r="I37" s="7" t="s">
        <v>33</v>
      </c>
      <c r="J37" s="7" t="s">
        <v>33</v>
      </c>
      <c r="K37" s="89"/>
      <c r="L37" s="89"/>
      <c r="M37" s="7" t="s">
        <v>33</v>
      </c>
      <c r="N37" s="7" t="s">
        <v>33</v>
      </c>
      <c r="O37" s="7" t="s">
        <v>33</v>
      </c>
      <c r="P37" s="54" t="s">
        <v>33</v>
      </c>
    </row>
    <row r="38" spans="1:16" s="47" customFormat="1" ht="31" x14ac:dyDescent="0.35">
      <c r="A38" s="46"/>
      <c r="B38" s="46"/>
      <c r="C38" s="46"/>
      <c r="D38" s="46"/>
      <c r="E38" s="128" t="s">
        <v>265</v>
      </c>
      <c r="F38" s="128" t="s">
        <v>292</v>
      </c>
      <c r="G38" s="131" t="s">
        <v>242</v>
      </c>
      <c r="H38" s="53" t="s">
        <v>33</v>
      </c>
      <c r="I38" s="7" t="s">
        <v>33</v>
      </c>
      <c r="J38" s="7" t="s">
        <v>33</v>
      </c>
      <c r="K38" s="89"/>
      <c r="L38" s="89"/>
      <c r="M38" s="7" t="s">
        <v>33</v>
      </c>
      <c r="N38" s="7" t="s">
        <v>33</v>
      </c>
      <c r="O38" s="7" t="s">
        <v>33</v>
      </c>
      <c r="P38" s="54" t="s">
        <v>33</v>
      </c>
    </row>
    <row r="39" spans="1:16" s="47" customFormat="1" ht="31" x14ac:dyDescent="0.35">
      <c r="A39" s="46"/>
      <c r="B39" s="46"/>
      <c r="C39" s="46"/>
      <c r="D39" s="46"/>
      <c r="E39" s="128" t="s">
        <v>266</v>
      </c>
      <c r="F39" s="128" t="s">
        <v>293</v>
      </c>
      <c r="G39" s="131" t="s">
        <v>243</v>
      </c>
      <c r="H39" s="53" t="s">
        <v>33</v>
      </c>
      <c r="I39" s="7" t="s">
        <v>33</v>
      </c>
      <c r="J39" s="7" t="s">
        <v>33</v>
      </c>
      <c r="K39" s="89"/>
      <c r="L39" s="89"/>
      <c r="M39" s="7" t="s">
        <v>33</v>
      </c>
      <c r="N39" s="7" t="s">
        <v>33</v>
      </c>
      <c r="O39" s="7" t="s">
        <v>33</v>
      </c>
      <c r="P39" s="54" t="s">
        <v>33</v>
      </c>
    </row>
    <row r="40" spans="1:16" s="47" customFormat="1" ht="15.5" x14ac:dyDescent="0.35">
      <c r="A40" s="46"/>
      <c r="B40" s="46"/>
      <c r="C40" s="46"/>
      <c r="D40" s="46"/>
      <c r="E40" s="128" t="s">
        <v>267</v>
      </c>
      <c r="F40" s="128" t="s">
        <v>381</v>
      </c>
      <c r="G40" s="131" t="s">
        <v>244</v>
      </c>
      <c r="H40" s="53" t="s">
        <v>33</v>
      </c>
      <c r="I40" s="7" t="s">
        <v>33</v>
      </c>
      <c r="J40" s="7" t="s">
        <v>33</v>
      </c>
      <c r="K40" s="89"/>
      <c r="L40" s="89"/>
      <c r="M40" s="7" t="s">
        <v>33</v>
      </c>
      <c r="N40" s="7" t="s">
        <v>33</v>
      </c>
      <c r="O40" s="7" t="s">
        <v>33</v>
      </c>
      <c r="P40" s="54" t="s">
        <v>33</v>
      </c>
    </row>
    <row r="41" spans="1:16" s="47" customFormat="1" ht="45" x14ac:dyDescent="0.35">
      <c r="A41" s="46"/>
      <c r="B41" s="46"/>
      <c r="C41" s="46"/>
      <c r="D41" s="46"/>
      <c r="E41" s="122" t="s">
        <v>95</v>
      </c>
      <c r="F41" s="122" t="s">
        <v>193</v>
      </c>
      <c r="G41" s="123" t="s">
        <v>314</v>
      </c>
      <c r="H41" s="53" t="s">
        <v>33</v>
      </c>
      <c r="I41" s="7" t="s">
        <v>33</v>
      </c>
      <c r="J41" s="7" t="s">
        <v>33</v>
      </c>
      <c r="K41" s="89"/>
      <c r="L41" s="89"/>
      <c r="M41" s="7" t="s">
        <v>33</v>
      </c>
      <c r="N41" s="7" t="s">
        <v>33</v>
      </c>
      <c r="O41" s="7" t="s">
        <v>33</v>
      </c>
      <c r="P41" s="54" t="s">
        <v>33</v>
      </c>
    </row>
    <row r="42" spans="1:16" s="47" customFormat="1" ht="30" x14ac:dyDescent="0.35">
      <c r="A42" s="46"/>
      <c r="B42" s="46"/>
      <c r="C42" s="46"/>
      <c r="D42" s="46"/>
      <c r="E42" s="122" t="s">
        <v>97</v>
      </c>
      <c r="F42" s="122" t="s">
        <v>193</v>
      </c>
      <c r="G42" s="123" t="s">
        <v>315</v>
      </c>
      <c r="H42" s="53" t="s">
        <v>33</v>
      </c>
      <c r="I42" s="7" t="s">
        <v>33</v>
      </c>
      <c r="J42" s="7" t="s">
        <v>33</v>
      </c>
      <c r="K42" s="89"/>
      <c r="L42" s="89"/>
      <c r="M42" s="7" t="s">
        <v>33</v>
      </c>
      <c r="N42" s="7" t="s">
        <v>33</v>
      </c>
      <c r="O42" s="7" t="s">
        <v>33</v>
      </c>
      <c r="P42" s="54" t="s">
        <v>33</v>
      </c>
    </row>
    <row r="43" spans="1:16" s="47" customFormat="1" ht="30" x14ac:dyDescent="0.35">
      <c r="A43" s="46"/>
      <c r="B43" s="46"/>
      <c r="C43" s="46"/>
      <c r="D43" s="46"/>
      <c r="E43" s="122" t="s">
        <v>201</v>
      </c>
      <c r="F43" s="122" t="s">
        <v>193</v>
      </c>
      <c r="G43" s="123" t="s">
        <v>316</v>
      </c>
      <c r="H43" s="53" t="s">
        <v>33</v>
      </c>
      <c r="I43" s="7" t="s">
        <v>33</v>
      </c>
      <c r="J43" s="7" t="s">
        <v>33</v>
      </c>
      <c r="K43" s="89"/>
      <c r="L43" s="89"/>
      <c r="M43" s="7" t="s">
        <v>33</v>
      </c>
      <c r="N43" s="7" t="s">
        <v>33</v>
      </c>
      <c r="O43" s="7" t="s">
        <v>33</v>
      </c>
      <c r="P43" s="54" t="s">
        <v>33</v>
      </c>
    </row>
    <row r="44" spans="1:16" s="47" customFormat="1" ht="30" x14ac:dyDescent="0.35">
      <c r="A44" s="46"/>
      <c r="B44" s="46"/>
      <c r="C44" s="46"/>
      <c r="D44" s="46"/>
      <c r="E44" s="122" t="s">
        <v>202</v>
      </c>
      <c r="F44" s="122" t="s">
        <v>193</v>
      </c>
      <c r="G44" s="123" t="s">
        <v>317</v>
      </c>
      <c r="H44" s="53" t="s">
        <v>33</v>
      </c>
      <c r="I44" s="7" t="s">
        <v>33</v>
      </c>
      <c r="J44" s="7" t="s">
        <v>33</v>
      </c>
      <c r="K44" s="89"/>
      <c r="L44" s="89"/>
      <c r="M44" s="7" t="s">
        <v>33</v>
      </c>
      <c r="N44" s="7" t="s">
        <v>33</v>
      </c>
      <c r="O44" s="7" t="s">
        <v>33</v>
      </c>
      <c r="P44" s="54" t="s">
        <v>33</v>
      </c>
    </row>
    <row r="45" spans="1:16" s="47" customFormat="1" ht="31" x14ac:dyDescent="0.35">
      <c r="A45" s="46"/>
      <c r="B45" s="46"/>
      <c r="C45" s="46"/>
      <c r="D45" s="46"/>
      <c r="E45" s="124" t="s">
        <v>268</v>
      </c>
      <c r="F45" s="124" t="s">
        <v>362</v>
      </c>
      <c r="G45" s="127" t="s">
        <v>318</v>
      </c>
      <c r="H45" s="53" t="s">
        <v>33</v>
      </c>
      <c r="I45" s="7" t="s">
        <v>33</v>
      </c>
      <c r="J45" s="7" t="s">
        <v>33</v>
      </c>
      <c r="K45" s="7"/>
      <c r="L45" s="7"/>
      <c r="M45" s="7" t="s">
        <v>33</v>
      </c>
      <c r="N45" s="7" t="s">
        <v>33</v>
      </c>
      <c r="O45" s="7" t="s">
        <v>33</v>
      </c>
      <c r="P45" s="54" t="s">
        <v>33</v>
      </c>
    </row>
    <row r="46" spans="1:16" s="47" customFormat="1" ht="31" x14ac:dyDescent="0.35">
      <c r="A46" s="46"/>
      <c r="B46" s="46"/>
      <c r="C46" s="46"/>
      <c r="D46" s="46"/>
      <c r="E46" s="124" t="s">
        <v>269</v>
      </c>
      <c r="F46" s="124" t="s">
        <v>363</v>
      </c>
      <c r="G46" s="127" t="s">
        <v>319</v>
      </c>
      <c r="H46" s="53" t="s">
        <v>33</v>
      </c>
      <c r="I46" s="7" t="s">
        <v>33</v>
      </c>
      <c r="J46" s="7" t="s">
        <v>33</v>
      </c>
      <c r="K46" s="7"/>
      <c r="L46" s="7"/>
      <c r="M46" s="7" t="s">
        <v>33</v>
      </c>
      <c r="N46" s="7" t="s">
        <v>33</v>
      </c>
      <c r="O46" s="7" t="s">
        <v>33</v>
      </c>
      <c r="P46" s="54" t="s">
        <v>33</v>
      </c>
    </row>
    <row r="47" spans="1:16" s="47" customFormat="1" ht="15.5" x14ac:dyDescent="0.35">
      <c r="A47" s="46"/>
      <c r="B47" s="46"/>
      <c r="C47" s="46"/>
      <c r="D47" s="46"/>
      <c r="E47" s="124" t="s">
        <v>270</v>
      </c>
      <c r="F47" s="124" t="s">
        <v>364</v>
      </c>
      <c r="G47" s="127" t="s">
        <v>320</v>
      </c>
      <c r="H47" s="53" t="s">
        <v>33</v>
      </c>
      <c r="I47" s="7" t="s">
        <v>33</v>
      </c>
      <c r="J47" s="7" t="s">
        <v>33</v>
      </c>
      <c r="K47" s="7"/>
      <c r="L47" s="7"/>
      <c r="M47" s="7" t="s">
        <v>33</v>
      </c>
      <c r="N47" s="7" t="s">
        <v>33</v>
      </c>
      <c r="O47" s="7" t="s">
        <v>33</v>
      </c>
      <c r="P47" s="54" t="s">
        <v>33</v>
      </c>
    </row>
    <row r="48" spans="1:16" s="47" customFormat="1" ht="15.5" x14ac:dyDescent="0.35">
      <c r="A48" s="46"/>
      <c r="B48" s="46"/>
      <c r="C48" s="46"/>
      <c r="D48" s="46"/>
      <c r="E48" s="124" t="s">
        <v>271</v>
      </c>
      <c r="F48" s="124" t="s">
        <v>365</v>
      </c>
      <c r="G48" s="127" t="s">
        <v>321</v>
      </c>
      <c r="H48" s="53" t="s">
        <v>33</v>
      </c>
      <c r="I48" s="7" t="s">
        <v>33</v>
      </c>
      <c r="J48" s="7" t="s">
        <v>33</v>
      </c>
      <c r="K48" s="7"/>
      <c r="L48" s="7"/>
      <c r="M48" s="7" t="s">
        <v>33</v>
      </c>
      <c r="N48" s="7" t="s">
        <v>33</v>
      </c>
      <c r="O48" s="7" t="s">
        <v>33</v>
      </c>
      <c r="P48" s="54" t="s">
        <v>33</v>
      </c>
    </row>
    <row r="49" spans="1:16" s="47" customFormat="1" ht="31" x14ac:dyDescent="0.35">
      <c r="A49" s="46"/>
      <c r="B49" s="46"/>
      <c r="C49" s="46"/>
      <c r="D49" s="46"/>
      <c r="E49" s="124" t="s">
        <v>272</v>
      </c>
      <c r="F49" s="124" t="s">
        <v>366</v>
      </c>
      <c r="G49" s="127" t="s">
        <v>322</v>
      </c>
      <c r="H49" s="53" t="s">
        <v>33</v>
      </c>
      <c r="I49" s="7" t="s">
        <v>33</v>
      </c>
      <c r="J49" s="7" t="s">
        <v>33</v>
      </c>
      <c r="K49" s="89"/>
      <c r="L49" s="89"/>
      <c r="M49" s="7" t="s">
        <v>33</v>
      </c>
      <c r="N49" s="7" t="s">
        <v>33</v>
      </c>
      <c r="O49" s="7" t="s">
        <v>33</v>
      </c>
      <c r="P49" s="54" t="s">
        <v>33</v>
      </c>
    </row>
    <row r="50" spans="1:16" s="47" customFormat="1" ht="31" x14ac:dyDescent="0.35">
      <c r="A50" s="46"/>
      <c r="B50" s="46"/>
      <c r="C50" s="46"/>
      <c r="D50" s="46"/>
      <c r="E50" s="124" t="s">
        <v>358</v>
      </c>
      <c r="F50" s="124" t="s">
        <v>392</v>
      </c>
      <c r="G50" s="127" t="s">
        <v>359</v>
      </c>
      <c r="H50" s="53" t="s">
        <v>33</v>
      </c>
      <c r="I50" s="7" t="s">
        <v>33</v>
      </c>
      <c r="J50" s="7" t="s">
        <v>33</v>
      </c>
      <c r="K50" s="6"/>
      <c r="L50" s="6"/>
      <c r="M50" s="7" t="s">
        <v>33</v>
      </c>
      <c r="N50" s="7" t="s">
        <v>33</v>
      </c>
      <c r="O50" s="7" t="s">
        <v>33</v>
      </c>
      <c r="P50" s="54" t="s">
        <v>33</v>
      </c>
    </row>
    <row r="51" spans="1:16" s="47" customFormat="1" ht="30" x14ac:dyDescent="0.35">
      <c r="A51" s="46"/>
      <c r="B51" s="46"/>
      <c r="C51" s="46"/>
      <c r="D51" s="46"/>
      <c r="E51" s="132" t="s">
        <v>203</v>
      </c>
      <c r="F51" s="122" t="s">
        <v>193</v>
      </c>
      <c r="G51" s="133" t="s">
        <v>323</v>
      </c>
      <c r="H51" s="53" t="s">
        <v>33</v>
      </c>
      <c r="I51" s="7" t="s">
        <v>33</v>
      </c>
      <c r="J51" s="7" t="s">
        <v>33</v>
      </c>
      <c r="K51" s="6"/>
      <c r="L51" s="6"/>
      <c r="M51" s="7" t="s">
        <v>33</v>
      </c>
      <c r="N51" s="7" t="s">
        <v>33</v>
      </c>
      <c r="O51" s="7" t="s">
        <v>33</v>
      </c>
      <c r="P51" s="54" t="s">
        <v>33</v>
      </c>
    </row>
    <row r="52" spans="1:16" s="47" customFormat="1" ht="30" x14ac:dyDescent="0.35">
      <c r="A52" s="46"/>
      <c r="B52" s="46"/>
      <c r="C52" s="46"/>
      <c r="D52" s="46"/>
      <c r="E52" s="135" t="s">
        <v>273</v>
      </c>
      <c r="F52" s="122" t="s">
        <v>193</v>
      </c>
      <c r="G52" s="136" t="s">
        <v>324</v>
      </c>
      <c r="H52" s="53" t="s">
        <v>33</v>
      </c>
      <c r="I52" s="7" t="s">
        <v>33</v>
      </c>
      <c r="J52" s="7" t="s">
        <v>33</v>
      </c>
      <c r="K52" s="89"/>
      <c r="L52" s="89"/>
      <c r="M52" s="7" t="s">
        <v>33</v>
      </c>
      <c r="N52" s="7" t="s">
        <v>33</v>
      </c>
      <c r="O52" s="7" t="s">
        <v>33</v>
      </c>
      <c r="P52" s="54" t="s">
        <v>33</v>
      </c>
    </row>
    <row r="53" spans="1:16" s="47" customFormat="1" ht="15.5" x14ac:dyDescent="0.35">
      <c r="A53" s="46"/>
      <c r="B53" s="46"/>
      <c r="C53" s="46"/>
      <c r="D53" s="46"/>
      <c r="E53" s="124" t="s">
        <v>274</v>
      </c>
      <c r="F53" s="124" t="s">
        <v>367</v>
      </c>
      <c r="G53" s="127" t="s">
        <v>245</v>
      </c>
      <c r="H53" s="53" t="s">
        <v>33</v>
      </c>
      <c r="I53" s="7" t="s">
        <v>33</v>
      </c>
      <c r="J53" s="7" t="s">
        <v>33</v>
      </c>
      <c r="K53" s="6"/>
      <c r="L53" s="6"/>
      <c r="M53" s="7" t="s">
        <v>33</v>
      </c>
      <c r="N53" s="7" t="s">
        <v>33</v>
      </c>
      <c r="O53" s="7" t="s">
        <v>33</v>
      </c>
      <c r="P53" s="54" t="s">
        <v>33</v>
      </c>
    </row>
    <row r="54" spans="1:16" s="47" customFormat="1" ht="45" x14ac:dyDescent="0.35">
      <c r="A54" s="46"/>
      <c r="B54" s="46"/>
      <c r="C54" s="46"/>
      <c r="D54" s="46"/>
      <c r="E54" s="122" t="s">
        <v>204</v>
      </c>
      <c r="F54" s="122" t="s">
        <v>193</v>
      </c>
      <c r="G54" s="123" t="s">
        <v>246</v>
      </c>
      <c r="H54" s="53" t="s">
        <v>33</v>
      </c>
      <c r="I54" s="7" t="s">
        <v>33</v>
      </c>
      <c r="J54" s="7" t="s">
        <v>33</v>
      </c>
      <c r="K54" s="6"/>
      <c r="L54" s="6"/>
      <c r="M54" s="7" t="s">
        <v>33</v>
      </c>
      <c r="N54" s="7" t="s">
        <v>33</v>
      </c>
      <c r="O54" s="7" t="s">
        <v>33</v>
      </c>
      <c r="P54" s="54" t="s">
        <v>33</v>
      </c>
    </row>
    <row r="55" spans="1:16" s="47" customFormat="1" ht="45" x14ac:dyDescent="0.35">
      <c r="A55" s="46"/>
      <c r="B55" s="46"/>
      <c r="C55" s="46"/>
      <c r="D55" s="46"/>
      <c r="E55" s="135" t="s">
        <v>275</v>
      </c>
      <c r="F55" s="122" t="s">
        <v>193</v>
      </c>
      <c r="G55" s="136" t="s">
        <v>247</v>
      </c>
      <c r="H55" s="53" t="s">
        <v>33</v>
      </c>
      <c r="I55" s="7" t="s">
        <v>33</v>
      </c>
      <c r="J55" s="7" t="s">
        <v>33</v>
      </c>
      <c r="K55" s="89"/>
      <c r="L55" s="89"/>
      <c r="M55" s="7" t="s">
        <v>33</v>
      </c>
      <c r="N55" s="7" t="s">
        <v>33</v>
      </c>
      <c r="O55" s="7" t="s">
        <v>33</v>
      </c>
      <c r="P55" s="54" t="s">
        <v>33</v>
      </c>
    </row>
    <row r="56" spans="1:16" s="47" customFormat="1" ht="31" x14ac:dyDescent="0.35">
      <c r="A56" s="46"/>
      <c r="B56" s="46"/>
      <c r="C56" s="46"/>
      <c r="D56" s="46"/>
      <c r="E56" s="124" t="s">
        <v>276</v>
      </c>
      <c r="F56" s="124" t="s">
        <v>368</v>
      </c>
      <c r="G56" s="127" t="s">
        <v>325</v>
      </c>
      <c r="H56" s="53" t="s">
        <v>33</v>
      </c>
      <c r="I56" s="7" t="s">
        <v>33</v>
      </c>
      <c r="J56" s="7" t="s">
        <v>33</v>
      </c>
      <c r="K56" s="89"/>
      <c r="L56" s="89"/>
      <c r="M56" s="7" t="s">
        <v>33</v>
      </c>
      <c r="N56" s="7" t="s">
        <v>33</v>
      </c>
      <c r="O56" s="7" t="s">
        <v>33</v>
      </c>
      <c r="P56" s="54" t="s">
        <v>33</v>
      </c>
    </row>
    <row r="57" spans="1:16" s="47" customFormat="1" ht="15.5" x14ac:dyDescent="0.35">
      <c r="A57" s="46"/>
      <c r="B57" s="46"/>
      <c r="C57" s="46"/>
      <c r="D57" s="46"/>
      <c r="E57" s="124" t="s">
        <v>277</v>
      </c>
      <c r="F57" s="124" t="s">
        <v>369</v>
      </c>
      <c r="G57" s="127" t="s">
        <v>326</v>
      </c>
      <c r="H57" s="53" t="s">
        <v>33</v>
      </c>
      <c r="I57" s="7" t="s">
        <v>33</v>
      </c>
      <c r="J57" s="7" t="s">
        <v>33</v>
      </c>
      <c r="K57" s="6"/>
      <c r="L57" s="6"/>
      <c r="M57" s="7" t="s">
        <v>33</v>
      </c>
      <c r="N57" s="7" t="s">
        <v>33</v>
      </c>
      <c r="O57" s="7" t="s">
        <v>33</v>
      </c>
      <c r="P57" s="54" t="s">
        <v>33</v>
      </c>
    </row>
    <row r="58" spans="1:16" s="47" customFormat="1" ht="30" x14ac:dyDescent="0.35">
      <c r="A58" s="46"/>
      <c r="B58" s="46"/>
      <c r="C58" s="46"/>
      <c r="D58" s="46"/>
      <c r="E58" s="132" t="s">
        <v>29</v>
      </c>
      <c r="F58" s="122" t="s">
        <v>193</v>
      </c>
      <c r="G58" s="133" t="s">
        <v>327</v>
      </c>
      <c r="H58" s="53" t="s">
        <v>33</v>
      </c>
      <c r="I58" s="7" t="s">
        <v>33</v>
      </c>
      <c r="J58" s="7" t="s">
        <v>33</v>
      </c>
      <c r="K58" s="89"/>
      <c r="L58" s="89"/>
      <c r="M58" s="7" t="s">
        <v>33</v>
      </c>
      <c r="N58" s="7" t="s">
        <v>33</v>
      </c>
      <c r="O58" s="7" t="s">
        <v>33</v>
      </c>
      <c r="P58" s="54" t="s">
        <v>33</v>
      </c>
    </row>
    <row r="59" spans="1:16" s="47" customFormat="1" ht="15.5" x14ac:dyDescent="0.35">
      <c r="A59" s="46"/>
      <c r="B59" s="46"/>
      <c r="C59" s="46"/>
      <c r="D59" s="46"/>
      <c r="E59" s="137" t="s">
        <v>205</v>
      </c>
      <c r="F59" s="137" t="s">
        <v>294</v>
      </c>
      <c r="G59" s="138" t="s">
        <v>328</v>
      </c>
      <c r="H59" s="53" t="s">
        <v>33</v>
      </c>
      <c r="I59" s="7" t="s">
        <v>33</v>
      </c>
      <c r="J59" s="7" t="s">
        <v>33</v>
      </c>
      <c r="K59" s="89"/>
      <c r="L59" s="89"/>
      <c r="M59" s="7" t="s">
        <v>33</v>
      </c>
      <c r="N59" s="7" t="s">
        <v>33</v>
      </c>
      <c r="O59" s="7" t="s">
        <v>33</v>
      </c>
      <c r="P59" s="54" t="s">
        <v>33</v>
      </c>
    </row>
    <row r="60" spans="1:16" s="47" customFormat="1" ht="28" x14ac:dyDescent="0.35">
      <c r="A60" s="46"/>
      <c r="B60" s="46"/>
      <c r="C60" s="46"/>
      <c r="D60" s="46"/>
      <c r="E60" s="139" t="s">
        <v>206</v>
      </c>
      <c r="F60" s="137" t="s">
        <v>295</v>
      </c>
      <c r="G60" s="140" t="s">
        <v>329</v>
      </c>
      <c r="H60" s="53" t="s">
        <v>33</v>
      </c>
      <c r="I60" s="7" t="s">
        <v>33</v>
      </c>
      <c r="J60" s="7" t="s">
        <v>33</v>
      </c>
      <c r="K60" s="89"/>
      <c r="L60" s="89"/>
      <c r="M60" s="7" t="s">
        <v>33</v>
      </c>
      <c r="N60" s="7" t="s">
        <v>33</v>
      </c>
      <c r="O60" s="7" t="s">
        <v>33</v>
      </c>
      <c r="P60" s="54" t="s">
        <v>33</v>
      </c>
    </row>
    <row r="61" spans="1:16" s="47" customFormat="1" ht="15.5" x14ac:dyDescent="0.35">
      <c r="A61" s="46"/>
      <c r="B61" s="46"/>
      <c r="C61" s="46"/>
      <c r="D61" s="46"/>
      <c r="E61" s="137" t="s">
        <v>207</v>
      </c>
      <c r="F61" s="137" t="s">
        <v>296</v>
      </c>
      <c r="G61" s="138" t="s">
        <v>219</v>
      </c>
      <c r="H61" s="53" t="s">
        <v>33</v>
      </c>
      <c r="I61" s="7" t="s">
        <v>33</v>
      </c>
      <c r="J61" s="7" t="s">
        <v>33</v>
      </c>
      <c r="K61" s="89"/>
      <c r="L61" s="89"/>
      <c r="M61" s="7" t="s">
        <v>33</v>
      </c>
      <c r="N61" s="7" t="s">
        <v>33</v>
      </c>
      <c r="O61" s="7" t="s">
        <v>33</v>
      </c>
      <c r="P61" s="54" t="s">
        <v>33</v>
      </c>
    </row>
    <row r="62" spans="1:16" s="47" customFormat="1" ht="15.5" x14ac:dyDescent="0.35">
      <c r="A62" s="46"/>
      <c r="B62" s="46"/>
      <c r="C62" s="46"/>
      <c r="D62" s="46"/>
      <c r="E62" s="137" t="s">
        <v>208</v>
      </c>
      <c r="F62" s="137" t="s">
        <v>297</v>
      </c>
      <c r="G62" s="138" t="s">
        <v>248</v>
      </c>
      <c r="H62" s="53" t="s">
        <v>33</v>
      </c>
      <c r="I62" s="7" t="s">
        <v>33</v>
      </c>
      <c r="J62" s="7" t="s">
        <v>33</v>
      </c>
      <c r="K62" s="89"/>
      <c r="L62" s="89"/>
      <c r="M62" s="7" t="s">
        <v>33</v>
      </c>
      <c r="N62" s="7" t="s">
        <v>33</v>
      </c>
      <c r="O62" s="7" t="s">
        <v>33</v>
      </c>
      <c r="P62" s="54" t="s">
        <v>33</v>
      </c>
    </row>
    <row r="63" spans="1:16" s="47" customFormat="1" ht="15.5" x14ac:dyDescent="0.35">
      <c r="A63" s="46"/>
      <c r="B63" s="46"/>
      <c r="C63" s="46"/>
      <c r="D63" s="46"/>
      <c r="E63" s="124" t="s">
        <v>209</v>
      </c>
      <c r="F63" s="124" t="s">
        <v>298</v>
      </c>
      <c r="G63" s="127" t="s">
        <v>249</v>
      </c>
      <c r="H63" s="53" t="s">
        <v>33</v>
      </c>
      <c r="I63" s="7" t="s">
        <v>33</v>
      </c>
      <c r="J63" s="7" t="s">
        <v>33</v>
      </c>
      <c r="K63" s="7"/>
      <c r="L63" s="7"/>
      <c r="M63" s="7" t="s">
        <v>33</v>
      </c>
      <c r="N63" s="7" t="s">
        <v>33</v>
      </c>
      <c r="O63" s="7" t="s">
        <v>33</v>
      </c>
      <c r="P63" s="54" t="s">
        <v>33</v>
      </c>
    </row>
    <row r="64" spans="1:16" s="47" customFormat="1" ht="30" x14ac:dyDescent="0.35">
      <c r="A64" s="46"/>
      <c r="B64" s="46"/>
      <c r="C64" s="46"/>
      <c r="D64" s="46"/>
      <c r="E64" s="132" t="s">
        <v>30</v>
      </c>
      <c r="F64" s="122" t="s">
        <v>193</v>
      </c>
      <c r="G64" s="133" t="s">
        <v>330</v>
      </c>
      <c r="H64" s="53" t="s">
        <v>33</v>
      </c>
      <c r="I64" s="7" t="s">
        <v>33</v>
      </c>
      <c r="J64" s="7" t="s">
        <v>33</v>
      </c>
      <c r="K64" s="7"/>
      <c r="L64" s="7"/>
      <c r="M64" s="7" t="s">
        <v>33</v>
      </c>
      <c r="N64" s="7" t="s">
        <v>33</v>
      </c>
      <c r="O64" s="7" t="s">
        <v>33</v>
      </c>
      <c r="P64" s="54" t="s">
        <v>33</v>
      </c>
    </row>
    <row r="65" spans="1:16" s="47" customFormat="1" ht="15.5" x14ac:dyDescent="0.35">
      <c r="A65" s="46"/>
      <c r="B65" s="46"/>
      <c r="C65" s="46"/>
      <c r="D65" s="46"/>
      <c r="E65" s="122" t="s">
        <v>103</v>
      </c>
      <c r="F65" s="122" t="s">
        <v>193</v>
      </c>
      <c r="G65" s="123" t="s">
        <v>331</v>
      </c>
      <c r="H65" s="53" t="s">
        <v>33</v>
      </c>
      <c r="I65" s="7" t="s">
        <v>33</v>
      </c>
      <c r="J65" s="7" t="s">
        <v>33</v>
      </c>
      <c r="K65" s="89"/>
      <c r="L65" s="89"/>
      <c r="M65" s="7" t="s">
        <v>33</v>
      </c>
      <c r="N65" s="7" t="s">
        <v>33</v>
      </c>
      <c r="O65" s="7" t="s">
        <v>33</v>
      </c>
      <c r="P65" s="54" t="s">
        <v>33</v>
      </c>
    </row>
    <row r="66" spans="1:16" s="47" customFormat="1" ht="31" x14ac:dyDescent="0.35">
      <c r="A66" s="46"/>
      <c r="B66" s="46"/>
      <c r="C66" s="46"/>
      <c r="D66" s="46"/>
      <c r="E66" s="137" t="s">
        <v>210</v>
      </c>
      <c r="F66" s="137" t="s">
        <v>299</v>
      </c>
      <c r="G66" s="138" t="s">
        <v>332</v>
      </c>
      <c r="H66" s="53" t="s">
        <v>33</v>
      </c>
      <c r="I66" s="7" t="s">
        <v>33</v>
      </c>
      <c r="J66" s="7" t="s">
        <v>33</v>
      </c>
      <c r="K66" s="89"/>
      <c r="L66" s="89"/>
      <c r="M66" s="7" t="s">
        <v>33</v>
      </c>
      <c r="N66" s="7" t="s">
        <v>33</v>
      </c>
      <c r="O66" s="7" t="s">
        <v>33</v>
      </c>
      <c r="P66" s="54" t="s">
        <v>33</v>
      </c>
    </row>
    <row r="67" spans="1:16" s="47" customFormat="1" ht="46.5" x14ac:dyDescent="0.35">
      <c r="A67" s="46"/>
      <c r="B67" s="46"/>
      <c r="C67" s="46"/>
      <c r="D67" s="46"/>
      <c r="E67" s="137" t="s">
        <v>211</v>
      </c>
      <c r="F67" s="137" t="s">
        <v>300</v>
      </c>
      <c r="G67" s="138" t="s">
        <v>333</v>
      </c>
      <c r="H67" s="53" t="s">
        <v>33</v>
      </c>
      <c r="I67" s="7" t="s">
        <v>33</v>
      </c>
      <c r="J67" s="7" t="s">
        <v>33</v>
      </c>
      <c r="K67" s="7"/>
      <c r="L67" s="7"/>
      <c r="M67" s="7" t="s">
        <v>33</v>
      </c>
      <c r="N67" s="7" t="s">
        <v>33</v>
      </c>
      <c r="O67" s="7" t="s">
        <v>33</v>
      </c>
      <c r="P67" s="54" t="s">
        <v>33</v>
      </c>
    </row>
    <row r="68" spans="1:16" s="47" customFormat="1" ht="15.5" x14ac:dyDescent="0.35">
      <c r="A68" s="46"/>
      <c r="B68" s="46"/>
      <c r="C68" s="46"/>
      <c r="D68" s="46"/>
      <c r="E68" s="122">
        <v>2</v>
      </c>
      <c r="F68" s="122" t="s">
        <v>193</v>
      </c>
      <c r="G68" s="123" t="s">
        <v>334</v>
      </c>
      <c r="H68" s="53" t="s">
        <v>33</v>
      </c>
      <c r="I68" s="7" t="s">
        <v>33</v>
      </c>
      <c r="J68" s="7" t="s">
        <v>33</v>
      </c>
      <c r="K68" s="7"/>
      <c r="L68" s="7"/>
      <c r="M68" s="7" t="s">
        <v>33</v>
      </c>
      <c r="N68" s="7" t="s">
        <v>33</v>
      </c>
      <c r="O68" s="7" t="s">
        <v>33</v>
      </c>
      <c r="P68" s="54" t="s">
        <v>33</v>
      </c>
    </row>
    <row r="69" spans="1:16" s="47" customFormat="1" ht="30" x14ac:dyDescent="0.35">
      <c r="A69" s="46"/>
      <c r="B69" s="46"/>
      <c r="C69" s="46"/>
      <c r="D69" s="46"/>
      <c r="E69" s="122" t="s">
        <v>212</v>
      </c>
      <c r="F69" s="122" t="s">
        <v>193</v>
      </c>
      <c r="G69" s="123" t="s">
        <v>335</v>
      </c>
      <c r="H69" s="53" t="s">
        <v>33</v>
      </c>
      <c r="I69" s="7" t="s">
        <v>33</v>
      </c>
      <c r="J69" s="7" t="s">
        <v>33</v>
      </c>
      <c r="K69" s="89"/>
      <c r="L69" s="89"/>
      <c r="M69" s="7" t="s">
        <v>33</v>
      </c>
      <c r="N69" s="7" t="s">
        <v>33</v>
      </c>
      <c r="O69" s="7" t="s">
        <v>33</v>
      </c>
      <c r="P69" s="54" t="s">
        <v>33</v>
      </c>
    </row>
    <row r="70" spans="1:16" s="47" customFormat="1" ht="31" x14ac:dyDescent="0.35">
      <c r="A70" s="46"/>
      <c r="B70" s="46"/>
      <c r="C70" s="46"/>
      <c r="D70" s="46"/>
      <c r="E70" s="124" t="s">
        <v>213</v>
      </c>
      <c r="F70" s="128" t="s">
        <v>127</v>
      </c>
      <c r="G70" s="125" t="s">
        <v>251</v>
      </c>
      <c r="H70" s="53" t="s">
        <v>33</v>
      </c>
      <c r="I70" s="7" t="s">
        <v>33</v>
      </c>
      <c r="J70" s="7" t="s">
        <v>33</v>
      </c>
      <c r="K70" s="89"/>
      <c r="L70" s="89"/>
      <c r="M70" s="7" t="s">
        <v>33</v>
      </c>
      <c r="N70" s="7" t="s">
        <v>33</v>
      </c>
      <c r="O70" s="7" t="s">
        <v>33</v>
      </c>
      <c r="P70" s="54" t="s">
        <v>33</v>
      </c>
    </row>
    <row r="71" spans="1:16" s="47" customFormat="1" ht="31" x14ac:dyDescent="0.35">
      <c r="A71" s="46"/>
      <c r="B71" s="46"/>
      <c r="C71" s="46"/>
      <c r="D71" s="46"/>
      <c r="E71" s="124" t="s">
        <v>346</v>
      </c>
      <c r="F71" s="124" t="s">
        <v>301</v>
      </c>
      <c r="G71" s="125" t="s">
        <v>250</v>
      </c>
      <c r="H71" s="53" t="s">
        <v>33</v>
      </c>
      <c r="I71" s="7" t="s">
        <v>33</v>
      </c>
      <c r="J71" s="7" t="s">
        <v>33</v>
      </c>
      <c r="K71" s="89">
        <v>2021</v>
      </c>
      <c r="L71" s="89">
        <v>2021</v>
      </c>
      <c r="M71" s="7" t="s">
        <v>33</v>
      </c>
      <c r="N71" s="7" t="s">
        <v>33</v>
      </c>
      <c r="O71" s="7" t="s">
        <v>33</v>
      </c>
      <c r="P71" s="54" t="s">
        <v>33</v>
      </c>
    </row>
    <row r="72" spans="1:16" s="47" customFormat="1" ht="31" x14ac:dyDescent="0.35">
      <c r="A72" s="46"/>
      <c r="B72" s="46"/>
      <c r="C72" s="46"/>
      <c r="D72" s="46"/>
      <c r="E72" s="124" t="s">
        <v>347</v>
      </c>
      <c r="F72" s="124" t="s">
        <v>302</v>
      </c>
      <c r="G72" s="125" t="s">
        <v>251</v>
      </c>
      <c r="H72" s="53" t="s">
        <v>33</v>
      </c>
      <c r="I72" s="7" t="s">
        <v>33</v>
      </c>
      <c r="J72" s="7" t="s">
        <v>33</v>
      </c>
      <c r="K72" s="89">
        <f>K71</f>
        <v>2021</v>
      </c>
      <c r="L72" s="89">
        <v>2021</v>
      </c>
      <c r="M72" s="7" t="s">
        <v>33</v>
      </c>
      <c r="N72" s="7" t="s">
        <v>33</v>
      </c>
      <c r="O72" s="7" t="s">
        <v>33</v>
      </c>
      <c r="P72" s="54" t="s">
        <v>33</v>
      </c>
    </row>
    <row r="73" spans="1:16" s="47" customFormat="1" ht="31" x14ac:dyDescent="0.35">
      <c r="A73" s="46"/>
      <c r="B73" s="46"/>
      <c r="C73" s="46"/>
      <c r="D73" s="46"/>
      <c r="E73" s="124" t="s">
        <v>278</v>
      </c>
      <c r="F73" s="128" t="s">
        <v>127</v>
      </c>
      <c r="G73" s="125" t="s">
        <v>253</v>
      </c>
      <c r="H73" s="53" t="s">
        <v>33</v>
      </c>
      <c r="I73" s="7" t="s">
        <v>33</v>
      </c>
      <c r="J73" s="7" t="s">
        <v>33</v>
      </c>
      <c r="K73" s="7"/>
      <c r="L73" s="7"/>
      <c r="M73" s="7" t="s">
        <v>33</v>
      </c>
      <c r="N73" s="7" t="s">
        <v>33</v>
      </c>
      <c r="O73" s="7" t="s">
        <v>33</v>
      </c>
      <c r="P73" s="54" t="s">
        <v>33</v>
      </c>
    </row>
    <row r="74" spans="1:16" s="47" customFormat="1" ht="31" x14ac:dyDescent="0.35">
      <c r="A74" s="46"/>
      <c r="B74" s="46"/>
      <c r="C74" s="46"/>
      <c r="D74" s="46"/>
      <c r="E74" s="124" t="s">
        <v>349</v>
      </c>
      <c r="F74" s="124" t="s">
        <v>303</v>
      </c>
      <c r="G74" s="125" t="s">
        <v>252</v>
      </c>
      <c r="H74" s="53" t="s">
        <v>33</v>
      </c>
      <c r="I74" s="7" t="s">
        <v>33</v>
      </c>
      <c r="J74" s="7" t="s">
        <v>33</v>
      </c>
      <c r="K74" s="7"/>
      <c r="L74" s="7"/>
      <c r="M74" s="7" t="s">
        <v>33</v>
      </c>
      <c r="N74" s="7" t="s">
        <v>33</v>
      </c>
      <c r="O74" s="7" t="s">
        <v>33</v>
      </c>
      <c r="P74" s="54" t="s">
        <v>33</v>
      </c>
    </row>
    <row r="75" spans="1:16" s="47" customFormat="1" ht="31" x14ac:dyDescent="0.35">
      <c r="A75" s="46"/>
      <c r="B75" s="46"/>
      <c r="C75" s="46"/>
      <c r="D75" s="46"/>
      <c r="E75" s="124" t="s">
        <v>348</v>
      </c>
      <c r="F75" s="124" t="s">
        <v>304</v>
      </c>
      <c r="G75" s="125" t="s">
        <v>253</v>
      </c>
      <c r="H75" s="53" t="s">
        <v>33</v>
      </c>
      <c r="I75" s="7" t="s">
        <v>33</v>
      </c>
      <c r="J75" s="7" t="s">
        <v>33</v>
      </c>
      <c r="K75" s="89"/>
      <c r="L75" s="89"/>
      <c r="M75" s="7" t="s">
        <v>33</v>
      </c>
      <c r="N75" s="7" t="s">
        <v>33</v>
      </c>
      <c r="O75" s="7" t="s">
        <v>33</v>
      </c>
      <c r="P75" s="54" t="s">
        <v>33</v>
      </c>
    </row>
    <row r="76" spans="1:16" s="47" customFormat="1" ht="30" x14ac:dyDescent="0.35">
      <c r="A76" s="46"/>
      <c r="B76" s="46"/>
      <c r="C76" s="46"/>
      <c r="D76" s="46"/>
      <c r="E76" s="122" t="s">
        <v>214</v>
      </c>
      <c r="F76" s="122" t="s">
        <v>193</v>
      </c>
      <c r="G76" s="123" t="s">
        <v>330</v>
      </c>
      <c r="H76" s="53" t="s">
        <v>33</v>
      </c>
      <c r="I76" s="7" t="s">
        <v>33</v>
      </c>
      <c r="J76" s="7" t="s">
        <v>33</v>
      </c>
      <c r="K76" s="89"/>
      <c r="L76" s="89"/>
      <c r="M76" s="7" t="s">
        <v>33</v>
      </c>
      <c r="N76" s="7" t="s">
        <v>33</v>
      </c>
      <c r="O76" s="7" t="s">
        <v>33</v>
      </c>
      <c r="P76" s="54" t="s">
        <v>33</v>
      </c>
    </row>
    <row r="77" spans="1:16" s="47" customFormat="1" ht="15.5" x14ac:dyDescent="0.35">
      <c r="A77" s="46"/>
      <c r="B77" s="46"/>
      <c r="C77" s="46"/>
      <c r="D77" s="46"/>
      <c r="E77" s="122">
        <v>3</v>
      </c>
      <c r="F77" s="122" t="s">
        <v>193</v>
      </c>
      <c r="G77" s="123" t="s">
        <v>220</v>
      </c>
      <c r="H77" s="53" t="s">
        <v>33</v>
      </c>
      <c r="I77" s="7" t="s">
        <v>33</v>
      </c>
      <c r="J77" s="7" t="s">
        <v>33</v>
      </c>
      <c r="K77" s="6"/>
      <c r="L77" s="6"/>
      <c r="M77" s="7" t="s">
        <v>33</v>
      </c>
      <c r="N77" s="7" t="s">
        <v>33</v>
      </c>
      <c r="O77" s="7" t="s">
        <v>33</v>
      </c>
      <c r="P77" s="54" t="s">
        <v>33</v>
      </c>
    </row>
    <row r="78" spans="1:16" s="47" customFormat="1" ht="20.25" customHeight="1" x14ac:dyDescent="0.3">
      <c r="A78" s="58"/>
      <c r="B78" s="58"/>
      <c r="C78" s="58"/>
      <c r="D78" s="58"/>
      <c r="E78" s="128" t="s">
        <v>279</v>
      </c>
      <c r="F78" s="128" t="s">
        <v>193</v>
      </c>
      <c r="G78" s="131" t="s">
        <v>389</v>
      </c>
      <c r="H78" s="53" t="s">
        <v>33</v>
      </c>
      <c r="I78" s="7" t="s">
        <v>33</v>
      </c>
      <c r="J78" s="7" t="s">
        <v>33</v>
      </c>
      <c r="K78" s="6"/>
      <c r="L78" s="6"/>
      <c r="M78" s="7" t="s">
        <v>33</v>
      </c>
      <c r="N78" s="7" t="s">
        <v>33</v>
      </c>
      <c r="O78" s="7" t="s">
        <v>33</v>
      </c>
      <c r="P78" s="54" t="s">
        <v>33</v>
      </c>
    </row>
    <row r="79" spans="1:16" ht="15.5" x14ac:dyDescent="0.3">
      <c r="E79" s="128" t="s">
        <v>280</v>
      </c>
      <c r="F79" s="128" t="s">
        <v>193</v>
      </c>
      <c r="G79" s="131" t="s">
        <v>390</v>
      </c>
      <c r="H79" s="53" t="s">
        <v>33</v>
      </c>
      <c r="I79" s="7" t="s">
        <v>33</v>
      </c>
      <c r="J79" s="7" t="s">
        <v>33</v>
      </c>
      <c r="K79" s="6"/>
      <c r="L79" s="6"/>
      <c r="M79" s="7" t="s">
        <v>33</v>
      </c>
      <c r="N79" s="7" t="s">
        <v>33</v>
      </c>
      <c r="O79" s="7" t="s">
        <v>33</v>
      </c>
      <c r="P79" s="54" t="s">
        <v>33</v>
      </c>
    </row>
    <row r="80" spans="1:16" ht="15.5" x14ac:dyDescent="0.3">
      <c r="E80" s="124" t="s">
        <v>391</v>
      </c>
      <c r="F80" s="128" t="s">
        <v>388</v>
      </c>
      <c r="G80" s="125" t="s">
        <v>355</v>
      </c>
      <c r="H80" s="53" t="s">
        <v>33</v>
      </c>
      <c r="I80" s="7" t="s">
        <v>33</v>
      </c>
      <c r="J80" s="7" t="s">
        <v>33</v>
      </c>
      <c r="K80" s="89"/>
      <c r="L80" s="89"/>
      <c r="M80" s="7" t="s">
        <v>33</v>
      </c>
      <c r="N80" s="7" t="s">
        <v>33</v>
      </c>
      <c r="O80" s="7" t="s">
        <v>33</v>
      </c>
      <c r="P80" s="54" t="s">
        <v>33</v>
      </c>
    </row>
    <row r="81" spans="5:16" ht="15" x14ac:dyDescent="0.3">
      <c r="E81" s="122">
        <v>4</v>
      </c>
      <c r="F81" s="122" t="s">
        <v>193</v>
      </c>
      <c r="G81" s="123" t="s">
        <v>336</v>
      </c>
      <c r="H81" s="53" t="s">
        <v>33</v>
      </c>
      <c r="I81" s="7" t="s">
        <v>33</v>
      </c>
      <c r="J81" s="7" t="s">
        <v>33</v>
      </c>
      <c r="K81" s="89"/>
      <c r="L81" s="89"/>
      <c r="M81" s="7" t="s">
        <v>33</v>
      </c>
      <c r="N81" s="7" t="s">
        <v>33</v>
      </c>
      <c r="O81" s="7" t="s">
        <v>33</v>
      </c>
      <c r="P81" s="54" t="s">
        <v>33</v>
      </c>
    </row>
    <row r="82" spans="5:16" ht="15" x14ac:dyDescent="0.3">
      <c r="E82" s="122">
        <v>5</v>
      </c>
      <c r="F82" s="122" t="s">
        <v>193</v>
      </c>
      <c r="G82" s="123" t="s">
        <v>337</v>
      </c>
      <c r="H82" s="53" t="s">
        <v>33</v>
      </c>
      <c r="I82" s="7" t="s">
        <v>33</v>
      </c>
      <c r="J82" s="7" t="s">
        <v>33</v>
      </c>
      <c r="K82" s="89"/>
      <c r="L82" s="89"/>
      <c r="M82" s="7" t="s">
        <v>33</v>
      </c>
      <c r="N82" s="7" t="s">
        <v>33</v>
      </c>
      <c r="O82" s="7" t="s">
        <v>33</v>
      </c>
      <c r="P82" s="54" t="s">
        <v>33</v>
      </c>
    </row>
    <row r="83" spans="5:16" ht="15" x14ac:dyDescent="0.3">
      <c r="E83" s="122" t="s">
        <v>215</v>
      </c>
      <c r="F83" s="122" t="s">
        <v>193</v>
      </c>
      <c r="G83" s="123" t="s">
        <v>338</v>
      </c>
      <c r="H83" s="53" t="s">
        <v>33</v>
      </c>
      <c r="I83" s="7" t="s">
        <v>33</v>
      </c>
      <c r="J83" s="7" t="s">
        <v>33</v>
      </c>
      <c r="K83" s="89"/>
      <c r="L83" s="89"/>
      <c r="M83" s="7" t="s">
        <v>33</v>
      </c>
      <c r="N83" s="7" t="s">
        <v>33</v>
      </c>
      <c r="O83" s="7" t="s">
        <v>33</v>
      </c>
      <c r="P83" s="54" t="s">
        <v>33</v>
      </c>
    </row>
    <row r="84" spans="5:16" ht="30" x14ac:dyDescent="0.3">
      <c r="E84" s="122" t="s">
        <v>216</v>
      </c>
      <c r="F84" s="122" t="s">
        <v>193</v>
      </c>
      <c r="G84" s="123" t="s">
        <v>339</v>
      </c>
      <c r="H84" s="53" t="s">
        <v>33</v>
      </c>
      <c r="I84" s="7" t="s">
        <v>33</v>
      </c>
      <c r="J84" s="7" t="s">
        <v>33</v>
      </c>
      <c r="K84" s="89"/>
      <c r="L84" s="89"/>
      <c r="M84" s="7" t="s">
        <v>33</v>
      </c>
      <c r="N84" s="7" t="s">
        <v>33</v>
      </c>
      <c r="O84" s="7" t="s">
        <v>33</v>
      </c>
      <c r="P84" s="54" t="s">
        <v>33</v>
      </c>
    </row>
    <row r="85" spans="5:16" ht="46.5" x14ac:dyDescent="0.3">
      <c r="E85" s="124" t="s">
        <v>217</v>
      </c>
      <c r="F85" s="124" t="s">
        <v>305</v>
      </c>
      <c r="G85" s="127" t="s">
        <v>254</v>
      </c>
      <c r="H85" s="53" t="s">
        <v>33</v>
      </c>
      <c r="I85" s="7" t="s">
        <v>33</v>
      </c>
      <c r="J85" s="7" t="s">
        <v>33</v>
      </c>
      <c r="K85" s="89"/>
      <c r="L85" s="89"/>
      <c r="M85" s="7" t="s">
        <v>33</v>
      </c>
      <c r="N85" s="7" t="s">
        <v>33</v>
      </c>
      <c r="O85" s="7" t="s">
        <v>33</v>
      </c>
      <c r="P85" s="54" t="s">
        <v>33</v>
      </c>
    </row>
    <row r="86" spans="5:16" ht="46.5" x14ac:dyDescent="0.3">
      <c r="E86" s="128" t="s">
        <v>218</v>
      </c>
      <c r="F86" s="128" t="s">
        <v>306</v>
      </c>
      <c r="G86" s="131" t="s">
        <v>255</v>
      </c>
      <c r="H86" s="53" t="s">
        <v>33</v>
      </c>
      <c r="I86" s="7" t="s">
        <v>33</v>
      </c>
      <c r="J86" s="7" t="s">
        <v>33</v>
      </c>
      <c r="K86" s="89"/>
      <c r="L86" s="89"/>
      <c r="M86" s="7" t="s">
        <v>33</v>
      </c>
      <c r="N86" s="7" t="s">
        <v>33</v>
      </c>
      <c r="O86" s="7" t="s">
        <v>33</v>
      </c>
      <c r="P86" s="54" t="s">
        <v>33</v>
      </c>
    </row>
  </sheetData>
  <mergeCells count="9">
    <mergeCell ref="E15:G15"/>
    <mergeCell ref="E5:P5"/>
    <mergeCell ref="E13:E14"/>
    <mergeCell ref="G13:G14"/>
    <mergeCell ref="H13:J13"/>
    <mergeCell ref="K13:L13"/>
    <mergeCell ref="M13:P13"/>
    <mergeCell ref="F13:F14"/>
    <mergeCell ref="N6:P6"/>
  </mergeCells>
  <pageMargins left="0.25" right="0.25" top="0.41" bottom="0.43" header="0.3" footer="0.3"/>
  <pageSetup paperSize="9" scale="4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Прил.7.1</vt:lpstr>
      <vt:lpstr>Прил.7.2</vt:lpstr>
      <vt:lpstr>Прил.8</vt:lpstr>
      <vt:lpstr>Прил.9</vt:lpstr>
      <vt:lpstr>Прил.12</vt:lpstr>
      <vt:lpstr>Прил.13</vt:lpstr>
      <vt:lpstr>Прил.13!Заголовки_для_печати</vt:lpstr>
      <vt:lpstr>Прил.7.1!Заголовки_для_печати</vt:lpstr>
      <vt:lpstr>Прил.7.2!Заголовки_для_печати</vt:lpstr>
      <vt:lpstr>Прил.8!Заголовки_для_печати</vt:lpstr>
      <vt:lpstr>Прил.9!Заголовки_для_печати</vt:lpstr>
      <vt:lpstr>Прил.12!Область_печати</vt:lpstr>
      <vt:lpstr>Прил.7.2!Область_печати</vt:lpstr>
      <vt:lpstr>Прил.8!Область_печати</vt:lpstr>
      <vt:lpstr>Прил.9!Область_печати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Жигалина Наталья Викторовна</dc:creator>
  <cp:lastModifiedBy>Бубликова Елена Егоровна</cp:lastModifiedBy>
  <cp:lastPrinted>2021-05-13T13:53:03Z</cp:lastPrinted>
  <dcterms:created xsi:type="dcterms:W3CDTF">2017-10-30T08:55:51Z</dcterms:created>
  <dcterms:modified xsi:type="dcterms:W3CDTF">2022-03-31T13:19:02Z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